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807939471C59903F/Dokumenter/PWR FIRMAFILER/Beregningsprogrammer/Ståbi/Ståbi udvikling/"/>
    </mc:Choice>
  </mc:AlternateContent>
  <xr:revisionPtr revIDLastSave="0" documentId="8_{09F6F228-15E2-430E-BC6C-AB114C40CC6D}" xr6:coauthVersionLast="47" xr6:coauthVersionMax="47" xr10:uidLastSave="{00000000-0000-0000-0000-000000000000}"/>
  <bookViews>
    <workbookView xWindow="-120" yWindow="-120" windowWidth="29040" windowHeight="15720" tabRatio="442" firstSheet="1" activeTab="1" xr2:uid="{00000000-000D-0000-FFFF-FFFF00000000}"/>
  </bookViews>
  <sheets>
    <sheet name="CBI" sheetId="6" state="veryHidden" r:id="rId1"/>
    <sheet name="Forside" sheetId="5" r:id="rId2"/>
    <sheet name="Oversigt " sheetId="7" r:id="rId3"/>
    <sheet name="Flow" sheetId="2" r:id="rId4"/>
    <sheet name="Trykfald" sheetId="3" r:id="rId5"/>
    <sheet name="Manifold data" sheetId="4" r:id="rId6"/>
    <sheet name="Slange data" sheetId="9" r:id="rId7"/>
    <sheet name="Gevindhuller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3" l="1"/>
  <c r="G29" i="7"/>
  <c r="G31" i="7"/>
  <c r="G49" i="7"/>
  <c r="G50" i="7"/>
  <c r="G51" i="7"/>
  <c r="G52" i="7"/>
  <c r="G54" i="7"/>
  <c r="G55" i="7"/>
  <c r="G57" i="7"/>
  <c r="G58" i="7"/>
  <c r="G60" i="7"/>
  <c r="G61" i="7"/>
  <c r="G62" i="7"/>
  <c r="G64" i="7"/>
  <c r="G21" i="7"/>
  <c r="G22" i="7"/>
  <c r="G23" i="7"/>
  <c r="G24" i="7"/>
  <c r="G25" i="7"/>
  <c r="G27" i="7"/>
  <c r="G28" i="7"/>
  <c r="G32" i="7"/>
  <c r="G34" i="7"/>
  <c r="G35" i="7"/>
  <c r="G36" i="7"/>
  <c r="G39" i="7"/>
  <c r="G42" i="7"/>
  <c r="G43" i="7"/>
  <c r="G46" i="7"/>
  <c r="G47" i="7"/>
  <c r="G17" i="7"/>
  <c r="G18" i="7"/>
  <c r="G19" i="7"/>
  <c r="G15" i="7"/>
  <c r="G14" i="7"/>
  <c r="G12" i="7"/>
  <c r="F12" i="7"/>
  <c r="F15" i="9"/>
  <c r="G15" i="9"/>
  <c r="H15" i="9"/>
  <c r="I15" i="9"/>
  <c r="J15" i="9"/>
  <c r="K15" i="9"/>
  <c r="L15" i="9"/>
  <c r="M15" i="9"/>
  <c r="N15" i="9"/>
  <c r="O15" i="9"/>
  <c r="I33" i="9"/>
  <c r="I34" i="9" s="1"/>
  <c r="O14" i="9"/>
  <c r="N14" i="9"/>
  <c r="M14" i="9"/>
  <c r="L14" i="9"/>
  <c r="K14" i="9"/>
  <c r="J14" i="9"/>
  <c r="I14" i="9"/>
  <c r="H14" i="9"/>
  <c r="G14" i="9"/>
  <c r="F14" i="9"/>
  <c r="O13" i="9"/>
  <c r="N13" i="9"/>
  <c r="M13" i="9"/>
  <c r="L13" i="9"/>
  <c r="K13" i="9"/>
  <c r="J13" i="9"/>
  <c r="I13" i="9"/>
  <c r="H13" i="9"/>
  <c r="G13" i="9"/>
  <c r="F13" i="9"/>
  <c r="O12" i="9"/>
  <c r="N12" i="9"/>
  <c r="M12" i="9"/>
  <c r="L12" i="9"/>
  <c r="K12" i="9"/>
  <c r="J12" i="9"/>
  <c r="I12" i="9"/>
  <c r="H12" i="9"/>
  <c r="G12" i="9"/>
  <c r="F12" i="9"/>
  <c r="O11" i="9"/>
  <c r="N11" i="9"/>
  <c r="M11" i="9"/>
  <c r="L11" i="9"/>
  <c r="K11" i="9"/>
  <c r="J11" i="9"/>
  <c r="I11" i="9"/>
  <c r="H11" i="9"/>
  <c r="G11" i="9"/>
  <c r="F11" i="9"/>
  <c r="O10" i="9"/>
  <c r="N10" i="9"/>
  <c r="M10" i="9"/>
  <c r="L10" i="9"/>
  <c r="K10" i="9"/>
  <c r="J10" i="9"/>
  <c r="I10" i="9"/>
  <c r="H10" i="9"/>
  <c r="G10" i="9"/>
  <c r="F10" i="9"/>
  <c r="O9" i="9"/>
  <c r="N9" i="9"/>
  <c r="M9" i="9"/>
  <c r="L9" i="9"/>
  <c r="K9" i="9"/>
  <c r="J9" i="9"/>
  <c r="I9" i="9"/>
  <c r="H9" i="9"/>
  <c r="G9" i="9"/>
  <c r="F9" i="9"/>
  <c r="O8" i="9"/>
  <c r="N8" i="9"/>
  <c r="M8" i="9"/>
  <c r="L8" i="9"/>
  <c r="K8" i="9"/>
  <c r="J8" i="9"/>
  <c r="I8" i="9"/>
  <c r="H8" i="9"/>
  <c r="G8" i="9"/>
  <c r="F8" i="9"/>
  <c r="O7" i="9"/>
  <c r="N7" i="9"/>
  <c r="M7" i="9"/>
  <c r="L7" i="9"/>
  <c r="K7" i="9"/>
  <c r="J7" i="9"/>
  <c r="I7" i="9"/>
  <c r="H7" i="9"/>
  <c r="G7" i="9"/>
  <c r="F7" i="9"/>
  <c r="F15" i="7" l="1"/>
  <c r="F17" i="7"/>
  <c r="F18" i="7"/>
  <c r="F19" i="7"/>
  <c r="F21" i="7"/>
  <c r="F22" i="7"/>
  <c r="F23" i="7"/>
  <c r="F24" i="7"/>
  <c r="F25" i="7"/>
  <c r="F27" i="7"/>
  <c r="F28" i="7"/>
  <c r="F29" i="7"/>
  <c r="F31" i="7"/>
  <c r="F32" i="7"/>
  <c r="F34" i="7"/>
  <c r="F35" i="7"/>
  <c r="F36" i="7"/>
  <c r="F37" i="7"/>
  <c r="F39" i="7"/>
  <c r="F40" i="7"/>
  <c r="F42" i="7"/>
  <c r="F43" i="7"/>
  <c r="F44" i="7"/>
  <c r="F46" i="7"/>
  <c r="F47" i="7"/>
  <c r="F49" i="7"/>
  <c r="F50" i="7"/>
  <c r="F51" i="7"/>
  <c r="F52" i="7"/>
  <c r="F54" i="7"/>
  <c r="F55" i="7"/>
  <c r="F57" i="7"/>
  <c r="F58" i="7"/>
  <c r="F60" i="7"/>
  <c r="F61" i="7"/>
  <c r="F62" i="7"/>
  <c r="F64" i="7"/>
  <c r="F14" i="7"/>
  <c r="H33" i="4" l="1"/>
  <c r="C50" i="3"/>
  <c r="E50" i="3" s="1"/>
  <c r="C47" i="3"/>
  <c r="D47" i="3" s="1"/>
  <c r="C44" i="3"/>
  <c r="E44" i="3" s="1"/>
  <c r="C43" i="3"/>
  <c r="D43" i="3" s="1"/>
  <c r="E43" i="3"/>
  <c r="C42" i="3"/>
  <c r="E42" i="3" s="1"/>
  <c r="C39" i="3"/>
  <c r="E39" i="3" s="1"/>
  <c r="C36" i="3"/>
  <c r="E36" i="3" s="1"/>
  <c r="C35" i="3"/>
  <c r="D35" i="3" s="1"/>
  <c r="E35" i="3"/>
  <c r="C32" i="3"/>
  <c r="E32" i="3" s="1"/>
  <c r="C29" i="3"/>
  <c r="D29" i="3" s="1"/>
  <c r="C28" i="3"/>
  <c r="E28" i="3" s="1"/>
  <c r="C27" i="3"/>
  <c r="D27" i="3" s="1"/>
  <c r="C24" i="3"/>
  <c r="E24" i="3" s="1"/>
  <c r="C21" i="3"/>
  <c r="E21" i="3" s="1"/>
  <c r="C20" i="3"/>
  <c r="E20" i="3" s="1"/>
  <c r="C17" i="3"/>
  <c r="D17" i="3" s="1"/>
  <c r="C16" i="3"/>
  <c r="E16" i="3" s="1"/>
  <c r="D16" i="3"/>
  <c r="C15" i="3"/>
  <c r="D15" i="3" s="1"/>
  <c r="E15" i="3"/>
  <c r="C14" i="3"/>
  <c r="E14" i="3" s="1"/>
  <c r="C10" i="3"/>
  <c r="E10" i="3" s="1"/>
  <c r="C11" i="3"/>
  <c r="D11" i="3" s="1"/>
  <c r="C7" i="3"/>
  <c r="D7" i="3" s="1"/>
  <c r="E7" i="3"/>
  <c r="C54" i="3"/>
  <c r="E54" i="3" s="1"/>
  <c r="C56" i="3"/>
  <c r="D56" i="3" s="1"/>
  <c r="C53" i="3"/>
  <c r="D53" i="3" s="1"/>
  <c r="E53" i="3"/>
  <c r="C52" i="3"/>
  <c r="D52" i="3" s="1"/>
  <c r="C49" i="3"/>
  <c r="E49" i="3" s="1"/>
  <c r="C46" i="3"/>
  <c r="D46" i="3" s="1"/>
  <c r="C41" i="3"/>
  <c r="E41" i="3" s="1"/>
  <c r="C38" i="3"/>
  <c r="E38" i="3" s="1"/>
  <c r="C34" i="3"/>
  <c r="E34" i="3" s="1"/>
  <c r="C31" i="3"/>
  <c r="D31" i="3" s="1"/>
  <c r="C26" i="3"/>
  <c r="E26" i="3" s="1"/>
  <c r="C23" i="3"/>
  <c r="D23" i="3" s="1"/>
  <c r="C19" i="3"/>
  <c r="E19" i="3" s="1"/>
  <c r="C13" i="3"/>
  <c r="D13" i="3" s="1"/>
  <c r="E13" i="3"/>
  <c r="C9" i="3"/>
  <c r="E9" i="3" s="1"/>
  <c r="C6" i="3"/>
  <c r="D6" i="3" s="1"/>
  <c r="L3" i="2"/>
  <c r="L59" i="2"/>
  <c r="K59" i="2"/>
  <c r="J59" i="2"/>
  <c r="I59" i="2"/>
  <c r="H59" i="2"/>
  <c r="G59" i="2"/>
  <c r="F59" i="2"/>
  <c r="E59" i="2"/>
  <c r="D59" i="2"/>
  <c r="C59" i="2"/>
  <c r="L57" i="2"/>
  <c r="K57" i="2"/>
  <c r="J57" i="2"/>
  <c r="I57" i="2"/>
  <c r="H57" i="2"/>
  <c r="G57" i="2"/>
  <c r="F57" i="2"/>
  <c r="E57" i="2"/>
  <c r="D57" i="2"/>
  <c r="C57" i="2"/>
  <c r="L56" i="2"/>
  <c r="K56" i="2"/>
  <c r="J56" i="2"/>
  <c r="I56" i="2"/>
  <c r="H56" i="2"/>
  <c r="G56" i="2"/>
  <c r="F56" i="2"/>
  <c r="E56" i="2"/>
  <c r="D56" i="2"/>
  <c r="C56" i="2"/>
  <c r="L55" i="2"/>
  <c r="K55" i="2"/>
  <c r="J55" i="2"/>
  <c r="I55" i="2"/>
  <c r="H55" i="2"/>
  <c r="G55" i="2"/>
  <c r="F55" i="2"/>
  <c r="E55" i="2"/>
  <c r="D55" i="2"/>
  <c r="C55" i="2"/>
  <c r="L53" i="2"/>
  <c r="K53" i="2"/>
  <c r="J53" i="2"/>
  <c r="I53" i="2"/>
  <c r="H53" i="2"/>
  <c r="G53" i="2"/>
  <c r="F53" i="2"/>
  <c r="E53" i="2"/>
  <c r="D53" i="2"/>
  <c r="C53" i="2"/>
  <c r="L52" i="2"/>
  <c r="K52" i="2"/>
  <c r="J52" i="2"/>
  <c r="I52" i="2"/>
  <c r="H52" i="2"/>
  <c r="G52" i="2"/>
  <c r="F52" i="2"/>
  <c r="E52" i="2"/>
  <c r="D52" i="2"/>
  <c r="C52" i="2"/>
  <c r="L50" i="2"/>
  <c r="K50" i="2"/>
  <c r="J50" i="2"/>
  <c r="I50" i="2"/>
  <c r="H50" i="2"/>
  <c r="G50" i="2"/>
  <c r="F50" i="2"/>
  <c r="E50" i="2"/>
  <c r="D50" i="2"/>
  <c r="C50" i="2"/>
  <c r="L49" i="2"/>
  <c r="K49" i="2"/>
  <c r="J49" i="2"/>
  <c r="I49" i="2"/>
  <c r="H49" i="2"/>
  <c r="G49" i="2"/>
  <c r="F49" i="2"/>
  <c r="E49" i="2"/>
  <c r="D49" i="2"/>
  <c r="C49" i="2"/>
  <c r="L47" i="2"/>
  <c r="K47" i="2"/>
  <c r="J47" i="2"/>
  <c r="I47" i="2"/>
  <c r="H47" i="2"/>
  <c r="G47" i="2"/>
  <c r="F47" i="2"/>
  <c r="E47" i="2"/>
  <c r="D47" i="2"/>
  <c r="C47" i="2"/>
  <c r="L46" i="2"/>
  <c r="K46" i="2"/>
  <c r="J46" i="2"/>
  <c r="I46" i="2"/>
  <c r="H46" i="2"/>
  <c r="G46" i="2"/>
  <c r="F46" i="2"/>
  <c r="E46" i="2"/>
  <c r="D46" i="2"/>
  <c r="C46" i="2"/>
  <c r="L45" i="2"/>
  <c r="K45" i="2"/>
  <c r="J45" i="2"/>
  <c r="I45" i="2"/>
  <c r="H45" i="2"/>
  <c r="G45" i="2"/>
  <c r="F45" i="2"/>
  <c r="E45" i="2"/>
  <c r="D45" i="2"/>
  <c r="C45" i="2"/>
  <c r="L44" i="2"/>
  <c r="K44" i="2"/>
  <c r="J44" i="2"/>
  <c r="I44" i="2"/>
  <c r="H44" i="2"/>
  <c r="G44" i="2"/>
  <c r="F44" i="2"/>
  <c r="E44" i="2"/>
  <c r="D44" i="2"/>
  <c r="C44" i="2"/>
  <c r="L42" i="2"/>
  <c r="K42" i="2"/>
  <c r="J42" i="2"/>
  <c r="I42" i="2"/>
  <c r="H42" i="2"/>
  <c r="G42" i="2"/>
  <c r="F42" i="2"/>
  <c r="E42" i="2"/>
  <c r="D42" i="2"/>
  <c r="C42" i="2"/>
  <c r="L41" i="2"/>
  <c r="K41" i="2"/>
  <c r="J41" i="2"/>
  <c r="I41" i="2"/>
  <c r="H41" i="2"/>
  <c r="G41" i="2"/>
  <c r="F41" i="2"/>
  <c r="E41" i="2"/>
  <c r="D41" i="2"/>
  <c r="C41" i="2"/>
  <c r="L39" i="2"/>
  <c r="K39" i="2"/>
  <c r="J39" i="2"/>
  <c r="I39" i="2"/>
  <c r="H39" i="2"/>
  <c r="G39" i="2"/>
  <c r="F39" i="2"/>
  <c r="E39" i="2"/>
  <c r="D39" i="2"/>
  <c r="C39" i="2"/>
  <c r="L38" i="2"/>
  <c r="K38" i="2"/>
  <c r="J38" i="2"/>
  <c r="I38" i="2"/>
  <c r="H38" i="2"/>
  <c r="G38" i="2"/>
  <c r="F38" i="2"/>
  <c r="E38" i="2"/>
  <c r="D38" i="2"/>
  <c r="C38" i="2"/>
  <c r="L37" i="2"/>
  <c r="K37" i="2"/>
  <c r="J37" i="2"/>
  <c r="I37" i="2"/>
  <c r="H37" i="2"/>
  <c r="G37" i="2"/>
  <c r="F37" i="2"/>
  <c r="E37" i="2"/>
  <c r="D37" i="2"/>
  <c r="C37" i="2"/>
  <c r="L35" i="2"/>
  <c r="K35" i="2"/>
  <c r="J35" i="2"/>
  <c r="I35" i="2"/>
  <c r="H35" i="2"/>
  <c r="G35" i="2"/>
  <c r="F35" i="2"/>
  <c r="E35" i="2"/>
  <c r="D35" i="2"/>
  <c r="C35" i="2"/>
  <c r="L34" i="2"/>
  <c r="K34" i="2"/>
  <c r="J34" i="2"/>
  <c r="I34" i="2"/>
  <c r="H34" i="2"/>
  <c r="G34" i="2"/>
  <c r="F34" i="2"/>
  <c r="E34" i="2"/>
  <c r="D34" i="2"/>
  <c r="C34" i="2"/>
  <c r="L32" i="2"/>
  <c r="K32" i="2"/>
  <c r="J32" i="2"/>
  <c r="I32" i="2"/>
  <c r="H32" i="2"/>
  <c r="G32" i="2"/>
  <c r="F32" i="2"/>
  <c r="E32" i="2"/>
  <c r="D32" i="2"/>
  <c r="C32" i="2"/>
  <c r="L31" i="2"/>
  <c r="K31" i="2"/>
  <c r="J31" i="2"/>
  <c r="I31" i="2"/>
  <c r="H31" i="2"/>
  <c r="G31" i="2"/>
  <c r="F31" i="2"/>
  <c r="E31" i="2"/>
  <c r="D31" i="2"/>
  <c r="C31" i="2"/>
  <c r="L30" i="2"/>
  <c r="K30" i="2"/>
  <c r="J30" i="2"/>
  <c r="I30" i="2"/>
  <c r="H30" i="2"/>
  <c r="G30" i="2"/>
  <c r="F30" i="2"/>
  <c r="E30" i="2"/>
  <c r="D30" i="2"/>
  <c r="C30" i="2"/>
  <c r="L29" i="2"/>
  <c r="K29" i="2"/>
  <c r="J29" i="2"/>
  <c r="I29" i="2"/>
  <c r="H29" i="2"/>
  <c r="G29" i="2"/>
  <c r="F29" i="2"/>
  <c r="E29" i="2"/>
  <c r="D29" i="2"/>
  <c r="C29" i="2"/>
  <c r="L27" i="2"/>
  <c r="K27" i="2"/>
  <c r="J27" i="2"/>
  <c r="I27" i="2"/>
  <c r="H27" i="2"/>
  <c r="G27" i="2"/>
  <c r="F27" i="2"/>
  <c r="E27" i="2"/>
  <c r="D27" i="2"/>
  <c r="C27" i="2"/>
  <c r="L26" i="2"/>
  <c r="K26" i="2"/>
  <c r="J26" i="2"/>
  <c r="I26" i="2"/>
  <c r="H26" i="2"/>
  <c r="G26" i="2"/>
  <c r="F26" i="2"/>
  <c r="E26" i="2"/>
  <c r="D26" i="2"/>
  <c r="C26" i="2"/>
  <c r="L24" i="2"/>
  <c r="K24" i="2"/>
  <c r="J24" i="2"/>
  <c r="I24" i="2"/>
  <c r="H24" i="2"/>
  <c r="G24" i="2"/>
  <c r="F24" i="2"/>
  <c r="E24" i="2"/>
  <c r="D24" i="2"/>
  <c r="C24" i="2"/>
  <c r="L23" i="2"/>
  <c r="K23" i="2"/>
  <c r="J23" i="2"/>
  <c r="I23" i="2"/>
  <c r="H23" i="2"/>
  <c r="G23" i="2"/>
  <c r="F23" i="2"/>
  <c r="E23" i="2"/>
  <c r="D23" i="2"/>
  <c r="C23" i="2"/>
  <c r="L22" i="2"/>
  <c r="K22" i="2"/>
  <c r="J22" i="2"/>
  <c r="I22" i="2"/>
  <c r="H22" i="2"/>
  <c r="G22" i="2"/>
  <c r="F22" i="2"/>
  <c r="E22" i="2"/>
  <c r="D22" i="2"/>
  <c r="C22" i="2"/>
  <c r="L20" i="2"/>
  <c r="K20" i="2"/>
  <c r="J20" i="2"/>
  <c r="I20" i="2"/>
  <c r="H20" i="2"/>
  <c r="G20" i="2"/>
  <c r="F20" i="2"/>
  <c r="E20" i="2"/>
  <c r="D20" i="2"/>
  <c r="C20" i="2"/>
  <c r="L19" i="2"/>
  <c r="K19" i="2"/>
  <c r="J19" i="2"/>
  <c r="I19" i="2"/>
  <c r="H19" i="2"/>
  <c r="G19" i="2"/>
  <c r="F19" i="2"/>
  <c r="E19" i="2"/>
  <c r="D19" i="2"/>
  <c r="C19" i="2"/>
  <c r="L18" i="2"/>
  <c r="K18" i="2"/>
  <c r="J18" i="2"/>
  <c r="I18" i="2"/>
  <c r="H18" i="2"/>
  <c r="G18" i="2"/>
  <c r="F18" i="2"/>
  <c r="E18" i="2"/>
  <c r="D18" i="2"/>
  <c r="C18" i="2"/>
  <c r="L17" i="2"/>
  <c r="K17" i="2"/>
  <c r="J17" i="2"/>
  <c r="I17" i="2"/>
  <c r="H17" i="2"/>
  <c r="G17" i="2"/>
  <c r="F17" i="2"/>
  <c r="E17" i="2"/>
  <c r="D17" i="2"/>
  <c r="C17" i="2"/>
  <c r="L16" i="2"/>
  <c r="K16" i="2"/>
  <c r="J16" i="2"/>
  <c r="I16" i="2"/>
  <c r="H16" i="2"/>
  <c r="G16" i="2"/>
  <c r="F16" i="2"/>
  <c r="E16" i="2"/>
  <c r="D16" i="2"/>
  <c r="C16" i="2"/>
  <c r="L14" i="2"/>
  <c r="K14" i="2"/>
  <c r="J14" i="2"/>
  <c r="I14" i="2"/>
  <c r="H14" i="2"/>
  <c r="G14" i="2"/>
  <c r="F14" i="2"/>
  <c r="E14" i="2"/>
  <c r="D14" i="2"/>
  <c r="C14" i="2"/>
  <c r="L13" i="2"/>
  <c r="K13" i="2"/>
  <c r="J13" i="2"/>
  <c r="I13" i="2"/>
  <c r="H13" i="2"/>
  <c r="G13" i="2"/>
  <c r="F13" i="2"/>
  <c r="E13" i="2"/>
  <c r="D13" i="2"/>
  <c r="C13" i="2"/>
  <c r="L12" i="2"/>
  <c r="K12" i="2"/>
  <c r="J12" i="2"/>
  <c r="I12" i="2"/>
  <c r="H12" i="2"/>
  <c r="G12" i="2"/>
  <c r="F12" i="2"/>
  <c r="E12" i="2"/>
  <c r="D12" i="2"/>
  <c r="C12" i="2"/>
  <c r="C10" i="2"/>
  <c r="D10" i="2"/>
  <c r="E10" i="2"/>
  <c r="F10" i="2"/>
  <c r="G10" i="2"/>
  <c r="H10" i="2"/>
  <c r="I10" i="2"/>
  <c r="J10" i="2"/>
  <c r="K10" i="2"/>
  <c r="L10" i="2"/>
  <c r="D9" i="2"/>
  <c r="E9" i="2"/>
  <c r="F9" i="2"/>
  <c r="G9" i="2"/>
  <c r="H9" i="2"/>
  <c r="I9" i="2"/>
  <c r="J9" i="2"/>
  <c r="K9" i="2"/>
  <c r="L9" i="2"/>
  <c r="C9" i="2"/>
  <c r="N13" i="4"/>
  <c r="M13" i="4"/>
  <c r="L13" i="4"/>
  <c r="K13" i="4"/>
  <c r="J13" i="4"/>
  <c r="I13" i="4"/>
  <c r="H13" i="4"/>
  <c r="G13" i="4"/>
  <c r="F13" i="4"/>
  <c r="E13" i="4"/>
  <c r="N12" i="4"/>
  <c r="M12" i="4"/>
  <c r="L12" i="4"/>
  <c r="K12" i="4"/>
  <c r="J12" i="4"/>
  <c r="I12" i="4"/>
  <c r="H12" i="4"/>
  <c r="G12" i="4"/>
  <c r="F12" i="4"/>
  <c r="E12" i="4"/>
  <c r="N11" i="4"/>
  <c r="M11" i="4"/>
  <c r="L11" i="4"/>
  <c r="K11" i="4"/>
  <c r="J11" i="4"/>
  <c r="I11" i="4"/>
  <c r="H11" i="4"/>
  <c r="G11" i="4"/>
  <c r="F11" i="4"/>
  <c r="E11" i="4"/>
  <c r="N10" i="4"/>
  <c r="M10" i="4"/>
  <c r="L10" i="4"/>
  <c r="K10" i="4"/>
  <c r="J10" i="4"/>
  <c r="I10" i="4"/>
  <c r="H10" i="4"/>
  <c r="G10" i="4"/>
  <c r="F10" i="4"/>
  <c r="E10" i="4"/>
  <c r="N9" i="4"/>
  <c r="M9" i="4"/>
  <c r="L9" i="4"/>
  <c r="K9" i="4"/>
  <c r="J9" i="4"/>
  <c r="I9" i="4"/>
  <c r="H9" i="4"/>
  <c r="G9" i="4"/>
  <c r="F9" i="4"/>
  <c r="E9" i="4"/>
  <c r="N8" i="4"/>
  <c r="M8" i="4"/>
  <c r="L8" i="4"/>
  <c r="K8" i="4"/>
  <c r="J8" i="4"/>
  <c r="I8" i="4"/>
  <c r="H8" i="4"/>
  <c r="G8" i="4"/>
  <c r="F8" i="4"/>
  <c r="E8" i="4"/>
  <c r="N7" i="4"/>
  <c r="M7" i="4"/>
  <c r="L7" i="4"/>
  <c r="K7" i="4"/>
  <c r="J7" i="4"/>
  <c r="I7" i="4"/>
  <c r="H7" i="4"/>
  <c r="G7" i="4"/>
  <c r="F7" i="4"/>
  <c r="E7" i="4"/>
  <c r="L22" i="3"/>
  <c r="L30" i="3" s="1"/>
  <c r="L34" i="3"/>
  <c r="H34" i="4"/>
  <c r="N14" i="4"/>
  <c r="M14" i="4"/>
  <c r="L14" i="4"/>
  <c r="K14" i="4"/>
  <c r="J14" i="4"/>
  <c r="I14" i="4"/>
  <c r="H14" i="4"/>
  <c r="G14" i="4"/>
  <c r="F14" i="4"/>
  <c r="E14" i="4"/>
  <c r="H19" i="3"/>
  <c r="H27" i="3" s="1"/>
  <c r="D32" i="3" l="1"/>
  <c r="E52" i="3"/>
  <c r="D21" i="3"/>
  <c r="E6" i="3"/>
  <c r="E27" i="3"/>
  <c r="E31" i="3"/>
  <c r="D10" i="3"/>
  <c r="E17" i="3"/>
  <c r="E23" i="3"/>
  <c r="D38" i="3"/>
  <c r="D26" i="3"/>
  <c r="E29" i="3"/>
  <c r="D39" i="3"/>
  <c r="E46" i="3"/>
  <c r="E56" i="3"/>
  <c r="E47" i="3"/>
  <c r="D34" i="3"/>
  <c r="D54" i="3"/>
  <c r="D20" i="3"/>
  <c r="D36" i="3"/>
  <c r="L23" i="3"/>
  <c r="D50" i="3"/>
  <c r="D19" i="3"/>
  <c r="D49" i="3"/>
  <c r="D14" i="3"/>
  <c r="D28" i="3"/>
  <c r="D44" i="3"/>
  <c r="L32" i="3"/>
  <c r="H20" i="3"/>
  <c r="D9" i="3"/>
  <c r="D41" i="3"/>
  <c r="E11" i="3"/>
  <c r="D24" i="3"/>
  <c r="D42" i="3"/>
  <c r="H23" i="3" l="1"/>
  <c r="H25" i="3" s="1"/>
  <c r="H22" i="3"/>
  <c r="L26" i="3"/>
  <c r="L25" i="3"/>
  <c r="L28" i="3" s="1"/>
  <c r="L3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pwr</author>
  </authors>
  <commentList>
    <comment ref="K1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pwr:</t>
        </r>
        <r>
          <rPr>
            <sz val="8"/>
            <color indexed="81"/>
            <rFont val="Tahoma"/>
            <family val="2"/>
          </rPr>
          <t xml:space="preserve">
indsæt negativ værdi hvis pumpen er under oliens overflade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pwr</author>
  </authors>
  <commentList>
    <comment ref="G29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pwr:</t>
        </r>
        <r>
          <rPr>
            <sz val="8"/>
            <color indexed="81"/>
            <rFont val="Tahoma"/>
            <family val="2"/>
          </rPr>
          <t xml:space="preserve">
Se tegning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pwr</author>
  </authors>
  <commentList>
    <comment ref="H29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pwr:</t>
        </r>
        <r>
          <rPr>
            <sz val="8"/>
            <color indexed="81"/>
            <rFont val="Tahoma"/>
            <family val="2"/>
          </rPr>
          <t xml:space="preserve">
Se tegning</t>
        </r>
      </text>
    </comment>
  </commentList>
</comments>
</file>

<file path=xl/sharedStrings.xml><?xml version="1.0" encoding="utf-8"?>
<sst xmlns="http://schemas.openxmlformats.org/spreadsheetml/2006/main" count="264" uniqueCount="121">
  <si>
    <t>100 bar</t>
  </si>
  <si>
    <t>150 bar</t>
  </si>
  <si>
    <t>200 bar</t>
  </si>
  <si>
    <t>250 bar</t>
  </si>
  <si>
    <t>Flow</t>
  </si>
  <si>
    <t>1/8</t>
  </si>
  <si>
    <t>3/8</t>
  </si>
  <si>
    <t>50 bar</t>
  </si>
  <si>
    <t>1/2</t>
  </si>
  <si>
    <t>3/4</t>
  </si>
  <si>
    <t>l/min</t>
  </si>
  <si>
    <r>
      <t>kg/m</t>
    </r>
    <r>
      <rPr>
        <vertAlign val="superscript"/>
        <sz val="11"/>
        <rFont val="CenturyOldst BT"/>
        <family val="1"/>
      </rPr>
      <t>3</t>
    </r>
  </si>
  <si>
    <t>m</t>
  </si>
  <si>
    <t>mm</t>
  </si>
  <si>
    <r>
      <t>mm</t>
    </r>
    <r>
      <rPr>
        <vertAlign val="superscript"/>
        <sz val="11"/>
        <rFont val="CenturyOldst BT"/>
        <family val="1"/>
      </rPr>
      <t>2</t>
    </r>
    <r>
      <rPr>
        <sz val="11"/>
        <rFont val="CenturyOldst BT"/>
        <family val="1"/>
      </rPr>
      <t>/sec</t>
    </r>
  </si>
  <si>
    <t>-</t>
  </si>
  <si>
    <t>Lampda lam</t>
  </si>
  <si>
    <t>Lampda tur</t>
  </si>
  <si>
    <t>m/sec</t>
  </si>
  <si>
    <t>bar</t>
  </si>
  <si>
    <t>1/4</t>
  </si>
  <si>
    <t>sekunder</t>
  </si>
  <si>
    <t>[1/16"]</t>
  </si>
  <si>
    <t>[mm]</t>
  </si>
  <si>
    <t>[bar]</t>
  </si>
  <si>
    <t>(Re &gt; 2300 =&gt; turbulens)</t>
  </si>
  <si>
    <t>Manifold data</t>
  </si>
  <si>
    <t>Alfa</t>
  </si>
  <si>
    <t>Standard for hydraulikrør og fittings</t>
  </si>
  <si>
    <t>Dette regneark indeholder standarder for rør, og beregninger af trykfald</t>
  </si>
  <si>
    <t>Oversigt</t>
  </si>
  <si>
    <t>er en oversigt over mulige rør, tilslutningsgevind og bøjningsradier</t>
  </si>
  <si>
    <t>giver en oversigt over tilladelige flow ved forskellige tryk</t>
  </si>
  <si>
    <t>Trykfald</t>
  </si>
  <si>
    <t>i rør og bøjninger kan beregnes her</t>
  </si>
  <si>
    <t>Tilladeligt tryk efter DIN 2413</t>
  </si>
  <si>
    <t>Flydespæding, statisk</t>
  </si>
  <si>
    <t>N/mm^2</t>
  </si>
  <si>
    <t>Flydespæding, dynamisk</t>
  </si>
  <si>
    <t>Sikkerhedsfaktor</t>
  </si>
  <si>
    <t>Godstykkelsestollerance faktor</t>
  </si>
  <si>
    <t>Statisk</t>
  </si>
  <si>
    <t>Dynamisk</t>
  </si>
  <si>
    <t>Tomme dim.</t>
  </si>
  <si>
    <t>Yderdiameter</t>
  </si>
  <si>
    <t>Inderdiameter</t>
  </si>
  <si>
    <t>Gevind</t>
  </si>
  <si>
    <t>Tryk</t>
  </si>
  <si>
    <t>Vilkårligt rør</t>
  </si>
  <si>
    <t>[m/sec]</t>
  </si>
  <si>
    <t>Tubulent eller laminar flow : trykfald i rør og rørbøjninger</t>
  </si>
  <si>
    <t>Omslags-</t>
  </si>
  <si>
    <t>Viscositet</t>
  </si>
  <si>
    <t>hastighed</t>
  </si>
  <si>
    <t>pr. m. rør</t>
  </si>
  <si>
    <t>Beregning af vilkårligt trykfald i rør og bøjninger</t>
  </si>
  <si>
    <t>Trykfald i sugerør</t>
  </si>
  <si>
    <t>Indtastninger :</t>
  </si>
  <si>
    <t>Densitet</t>
  </si>
  <si>
    <t>Rørlængde</t>
  </si>
  <si>
    <t>Lysning</t>
  </si>
  <si>
    <t>Bøjningsradius</t>
  </si>
  <si>
    <t>Resultater :</t>
  </si>
  <si>
    <t>Strømningshastighed (middel)</t>
  </si>
  <si>
    <t>Reynolds tal</t>
  </si>
  <si>
    <t>Lampda laminær</t>
  </si>
  <si>
    <t>Lampda turbulent</t>
  </si>
  <si>
    <t>Trykfald i angiven rørlængde</t>
  </si>
  <si>
    <r>
      <t>Trykfald pr. 90</t>
    </r>
    <r>
      <rPr>
        <b/>
        <vertAlign val="superscript"/>
        <sz val="11"/>
        <rFont val="CenturyOldst BT"/>
        <family val="1"/>
      </rPr>
      <t>0</t>
    </r>
    <r>
      <rPr>
        <b/>
        <sz val="11"/>
        <rFont val="CenturyOldst BT"/>
        <family val="1"/>
      </rPr>
      <t xml:space="preserve"> bøjning</t>
    </r>
  </si>
  <si>
    <t>Pumpens udvinklings tid</t>
  </si>
  <si>
    <t>Pumpens sugehøjde</t>
  </si>
  <si>
    <t>Strømningshastighed</t>
  </si>
  <si>
    <t>Trykfald i røret</t>
  </si>
  <si>
    <t>Accellerationstrykfald</t>
  </si>
  <si>
    <t>Højdetryk</t>
  </si>
  <si>
    <t>Ialt</t>
  </si>
  <si>
    <t>Rør</t>
  </si>
  <si>
    <t>Max bor</t>
  </si>
  <si>
    <t>Tilladelige flow ved forskellige tryk :</t>
  </si>
  <si>
    <t xml:space="preserve">Retur &amp; </t>
  </si>
  <si>
    <t>Retur &amp;</t>
  </si>
  <si>
    <t>dræn</t>
  </si>
  <si>
    <t>Beregning af vilkårligt trykfald ved omledning :</t>
  </si>
  <si>
    <t>Indtastning</t>
  </si>
  <si>
    <t>Hastighed</t>
  </si>
  <si>
    <t>Gevind R</t>
  </si>
  <si>
    <t>Sømløse HY rør</t>
  </si>
  <si>
    <t>Flow i rør</t>
  </si>
  <si>
    <t>Max flow ved forskellige tryk:</t>
  </si>
  <si>
    <t>Yder diam.</t>
  </si>
  <si>
    <t>Inder diam.</t>
  </si>
  <si>
    <t>Almindelig 32 cSt olie</t>
  </si>
  <si>
    <r>
      <t xml:space="preserve">Felter med denne farve er </t>
    </r>
    <r>
      <rPr>
        <b/>
        <sz val="11"/>
        <rFont val="CenturyOldst BT"/>
      </rPr>
      <t>indtastningsfelter</t>
    </r>
  </si>
  <si>
    <r>
      <t xml:space="preserve">Felter med denne farve er </t>
    </r>
    <r>
      <rPr>
        <b/>
        <sz val="11"/>
        <rFont val="CenturyOldst BT"/>
      </rPr>
      <t>resultatfelter</t>
    </r>
  </si>
  <si>
    <t>Flere steder kan der beregnes for individuelle resultater. Her gælder det at:</t>
  </si>
  <si>
    <t>5/16</t>
  </si>
  <si>
    <t>5/8</t>
  </si>
  <si>
    <t>1</t>
  </si>
  <si>
    <t>1 1/4</t>
  </si>
  <si>
    <t>1 1/2</t>
  </si>
  <si>
    <t>Di</t>
  </si>
  <si>
    <t>Slange DN</t>
  </si>
  <si>
    <t>Slange data</t>
  </si>
  <si>
    <t>251 bar</t>
  </si>
  <si>
    <t>252 bar</t>
  </si>
  <si>
    <t>253 bar</t>
  </si>
  <si>
    <t xml:space="preserve"> </t>
  </si>
  <si>
    <t>Tomme benævn</t>
  </si>
  <si>
    <t>er en oversigt over portstørrelser, volumenstrømme og beregning af trykfald</t>
  </si>
  <si>
    <t>er en oversigt over slange størrelser, volumenstrømme og beregning af trykfald</t>
  </si>
  <si>
    <t>OBS</t>
  </si>
  <si>
    <t>De angivne tryk er retningsvisende og uden tillæg for svækkelse af røret ved bøjning og bearbejdning o.l.</t>
  </si>
  <si>
    <t>Gevindhuller</t>
  </si>
  <si>
    <t>er en dimensionsoversigt over BSB gevindhuller</t>
  </si>
  <si>
    <t>mm²</t>
  </si>
  <si>
    <t>Beregning af hydraulisk diameter for ikke runde rør</t>
  </si>
  <si>
    <t>Areal</t>
  </si>
  <si>
    <t>Omkreds</t>
  </si>
  <si>
    <t>Resultat</t>
  </si>
  <si>
    <t>Hydraulisk diameter</t>
  </si>
  <si>
    <t>Ver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</si>
</sst>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;;;"/>
    <numFmt numFmtId="167" formatCode="0.0000"/>
  </numFmts>
  <fonts count="15">
    <font>
      <sz val="11"/>
      <name val="CenturyOldst BT"/>
    </font>
    <font>
      <b/>
      <sz val="11"/>
      <name val="CenturyOldst BT"/>
      <family val="1"/>
    </font>
    <font>
      <vertAlign val="superscript"/>
      <sz val="11"/>
      <name val="CenturyOldst BT"/>
      <family val="1"/>
    </font>
    <font>
      <sz val="11"/>
      <name val="CenturyOldst BT"/>
      <family val="1"/>
    </font>
    <font>
      <b/>
      <vertAlign val="superscript"/>
      <sz val="11"/>
      <name val="CenturyOldst BT"/>
      <family val="1"/>
    </font>
    <font>
      <b/>
      <sz val="14"/>
      <name val="CenturyOldst BT"/>
      <family val="1"/>
    </font>
    <font>
      <i/>
      <sz val="11"/>
      <name val="CenturyOldst BT"/>
    </font>
    <font>
      <sz val="14"/>
      <name val="CenturyOldst BT"/>
      <family val="1"/>
    </font>
    <font>
      <sz val="8"/>
      <name val="CenturyOldst BT"/>
    </font>
    <font>
      <b/>
      <sz val="11"/>
      <name val="CenturyOldst BT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1"/>
      <name val="CenturyOldst BT"/>
    </font>
    <font>
      <sz val="11"/>
      <color rgb="FFFF0000"/>
      <name val="CenturyOldst BT"/>
    </font>
    <font>
      <b/>
      <sz val="12"/>
      <name val="CenturyOldst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CCFF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12" fontId="0" fillId="0" borderId="0" xfId="0" applyNumberForma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1" fontId="0" fillId="0" borderId="0" xfId="0" applyNumberFormat="1"/>
    <xf numFmtId="0" fontId="0" fillId="0" borderId="6" xfId="0" applyBorder="1"/>
    <xf numFmtId="164" fontId="0" fillId="0" borderId="0" xfId="0" applyNumberFormat="1"/>
    <xf numFmtId="0" fontId="0" fillId="0" borderId="7" xfId="0" applyBorder="1"/>
    <xf numFmtId="0" fontId="0" fillId="0" borderId="2" xfId="0" applyBorder="1"/>
    <xf numFmtId="0" fontId="1" fillId="0" borderId="2" xfId="0" applyFont="1" applyBorder="1" applyAlignment="1">
      <alignment horizontal="center"/>
    </xf>
    <xf numFmtId="0" fontId="5" fillId="0" borderId="0" xfId="0" applyFont="1"/>
    <xf numFmtId="0" fontId="1" fillId="0" borderId="0" xfId="0" quotePrefix="1" applyFont="1"/>
    <xf numFmtId="2" fontId="0" fillId="0" borderId="0" xfId="0" applyNumberFormat="1"/>
    <xf numFmtId="0" fontId="1" fillId="0" borderId="2" xfId="0" applyFont="1" applyBorder="1" applyAlignment="1">
      <alignment horizontal="right"/>
    </xf>
    <xf numFmtId="0" fontId="6" fillId="0" borderId="0" xfId="0" applyFont="1"/>
    <xf numFmtId="1" fontId="1" fillId="0" borderId="0" xfId="0" applyNumberFormat="1" applyFont="1"/>
    <xf numFmtId="0" fontId="0" fillId="0" borderId="0" xfId="0" quotePrefix="1"/>
    <xf numFmtId="0" fontId="0" fillId="0" borderId="1" xfId="0" applyBorder="1"/>
    <xf numFmtId="0" fontId="0" fillId="0" borderId="8" xfId="0" applyBorder="1"/>
    <xf numFmtId="0" fontId="9" fillId="0" borderId="0" xfId="0" applyFont="1" applyAlignment="1">
      <alignment horizontal="center"/>
    </xf>
    <xf numFmtId="0" fontId="0" fillId="2" borderId="4" xfId="0" applyFill="1" applyBorder="1"/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" fillId="2" borderId="8" xfId="0" applyFont="1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0" xfId="0" applyFill="1"/>
    <xf numFmtId="0" fontId="0" fillId="2" borderId="5" xfId="0" applyFill="1" applyBorder="1"/>
    <xf numFmtId="0" fontId="1" fillId="2" borderId="6" xfId="0" applyFont="1" applyFill="1" applyBorder="1"/>
    <xf numFmtId="0" fontId="1" fillId="2" borderId="11" xfId="0" applyFont="1" applyFill="1" applyBorder="1"/>
    <xf numFmtId="0" fontId="1" fillId="3" borderId="8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0" xfId="0" applyFill="1"/>
    <xf numFmtId="0" fontId="0" fillId="3" borderId="5" xfId="0" applyFill="1" applyBorder="1"/>
    <xf numFmtId="0" fontId="1" fillId="3" borderId="6" xfId="0" applyFont="1" applyFill="1" applyBorder="1"/>
    <xf numFmtId="165" fontId="0" fillId="3" borderId="0" xfId="0" applyNumberFormat="1" applyFill="1"/>
    <xf numFmtId="0" fontId="1" fillId="3" borderId="11" xfId="0" applyFont="1" applyFill="1" applyBorder="1"/>
    <xf numFmtId="0" fontId="0" fillId="3" borderId="2" xfId="0" applyFill="1" applyBorder="1"/>
    <xf numFmtId="0" fontId="0" fillId="3" borderId="12" xfId="0" applyFill="1" applyBorder="1" applyAlignment="1">
      <alignment horizontal="center"/>
    </xf>
    <xf numFmtId="2" fontId="3" fillId="3" borderId="13" xfId="0" applyNumberFormat="1" applyFont="1" applyFill="1" applyBorder="1" applyAlignment="1">
      <alignment horizontal="center"/>
    </xf>
    <xf numFmtId="2" fontId="0" fillId="3" borderId="2" xfId="0" applyNumberFormat="1" applyFill="1" applyBorder="1"/>
    <xf numFmtId="0" fontId="0" fillId="3" borderId="7" xfId="0" applyFill="1" applyBorder="1" applyAlignment="1">
      <alignment horizontal="center"/>
    </xf>
    <xf numFmtId="0" fontId="0" fillId="2" borderId="7" xfId="0" quotePrefix="1" applyFill="1" applyBorder="1"/>
    <xf numFmtId="0" fontId="0" fillId="3" borderId="11" xfId="0" applyFill="1" applyBorder="1"/>
    <xf numFmtId="14" fontId="0" fillId="3" borderId="2" xfId="0" applyNumberFormat="1" applyFill="1" applyBorder="1"/>
    <xf numFmtId="0" fontId="9" fillId="2" borderId="14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" fontId="1" fillId="3" borderId="15" xfId="0" applyNumberFormat="1" applyFont="1" applyFill="1" applyBorder="1"/>
    <xf numFmtId="1" fontId="1" fillId="3" borderId="16" xfId="0" applyNumberFormat="1" applyFont="1" applyFill="1" applyBorder="1"/>
    <xf numFmtId="0" fontId="0" fillId="2" borderId="15" xfId="0" applyFill="1" applyBorder="1" applyAlignment="1" applyProtection="1">
      <alignment horizontal="center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0" xfId="0" applyNumberFormat="1" applyFill="1" applyProtection="1">
      <protection locked="0"/>
    </xf>
    <xf numFmtId="0" fontId="0" fillId="2" borderId="2" xfId="0" applyFill="1" applyBorder="1" applyProtection="1">
      <protection locked="0"/>
    </xf>
    <xf numFmtId="166" fontId="0" fillId="0" borderId="0" xfId="0" applyNumberFormat="1"/>
    <xf numFmtId="0" fontId="7" fillId="0" borderId="0" xfId="0" applyFont="1"/>
    <xf numFmtId="0" fontId="7" fillId="0" borderId="0" xfId="0" quotePrefix="1" applyFont="1"/>
    <xf numFmtId="2" fontId="0" fillId="0" borderId="0" xfId="0" quotePrefix="1" applyNumberFormat="1" applyAlignment="1">
      <alignment horizontal="center"/>
    </xf>
    <xf numFmtId="12" fontId="0" fillId="0" borderId="0" xfId="0" quotePrefix="1" applyNumberFormat="1" applyAlignment="1">
      <alignment horizontal="center"/>
    </xf>
    <xf numFmtId="1" fontId="9" fillId="0" borderId="0" xfId="0" applyNumberFormat="1" applyFont="1"/>
    <xf numFmtId="0" fontId="13" fillId="0" borderId="0" xfId="0" applyFont="1" applyAlignment="1">
      <alignment horizontal="left"/>
    </xf>
    <xf numFmtId="0" fontId="9" fillId="2" borderId="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0" fillId="4" borderId="0" xfId="0" applyFill="1"/>
    <xf numFmtId="0" fontId="0" fillId="4" borderId="2" xfId="0" applyFill="1" applyBorder="1"/>
    <xf numFmtId="0" fontId="0" fillId="0" borderId="0" xfId="0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5" borderId="6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5" borderId="5" xfId="0" applyFill="1" applyBorder="1" applyProtection="1">
      <protection locked="0"/>
    </xf>
    <xf numFmtId="0" fontId="9" fillId="3" borderId="6" xfId="0" applyFont="1" applyFill="1" applyBorder="1" applyProtection="1">
      <protection locked="0"/>
    </xf>
    <xf numFmtId="167" fontId="0" fillId="3" borderId="0" xfId="0" applyNumberFormat="1" applyFill="1" applyProtection="1">
      <protection locked="0"/>
    </xf>
    <xf numFmtId="0" fontId="0" fillId="3" borderId="5" xfId="0" applyFill="1" applyBorder="1" applyProtection="1">
      <protection locked="0"/>
    </xf>
    <xf numFmtId="0" fontId="9" fillId="5" borderId="6" xfId="0" applyFont="1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9" fillId="5" borderId="11" xfId="0" applyFont="1" applyFill="1" applyBorder="1" applyProtection="1">
      <protection locked="0"/>
    </xf>
    <xf numFmtId="1" fontId="0" fillId="5" borderId="2" xfId="0" applyNumberFormat="1" applyFill="1" applyBorder="1" applyProtection="1">
      <protection locked="0"/>
    </xf>
    <xf numFmtId="0" fontId="0" fillId="5" borderId="7" xfId="0" applyFill="1" applyBorder="1" applyProtection="1">
      <protection locked="0"/>
    </xf>
    <xf numFmtId="0" fontId="1" fillId="3" borderId="11" xfId="0" applyFont="1" applyFill="1" applyBorder="1" applyProtection="1">
      <protection locked="0"/>
    </xf>
    <xf numFmtId="2" fontId="0" fillId="3" borderId="2" xfId="0" applyNumberFormat="1" applyFill="1" applyBorder="1" applyProtection="1">
      <protection locked="0"/>
    </xf>
    <xf numFmtId="0" fontId="0" fillId="4" borderId="5" xfId="0" applyFill="1" applyBorder="1" applyProtection="1">
      <protection locked="0"/>
    </xf>
    <xf numFmtId="0" fontId="1" fillId="3" borderId="6" xfId="0" applyFont="1" applyFill="1" applyBorder="1" applyProtection="1">
      <protection locked="0"/>
    </xf>
    <xf numFmtId="2" fontId="0" fillId="3" borderId="0" xfId="0" applyNumberFormat="1" applyFill="1" applyProtection="1">
      <protection locked="0"/>
    </xf>
    <xf numFmtId="0" fontId="0" fillId="4" borderId="7" xfId="0" applyFill="1" applyBorder="1" applyProtection="1">
      <protection locked="0"/>
    </xf>
    <xf numFmtId="0" fontId="0" fillId="3" borderId="0" xfId="0" applyFill="1" applyProtection="1">
      <protection locked="0"/>
    </xf>
    <xf numFmtId="0" fontId="9" fillId="4" borderId="6" xfId="0" applyFont="1" applyFill="1" applyBorder="1" applyProtection="1">
      <protection locked="0"/>
    </xf>
    <xf numFmtId="0" fontId="9" fillId="4" borderId="11" xfId="0" applyFon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7" xfId="0" applyFill="1" applyBorder="1" applyProtection="1">
      <protection locked="0"/>
    </xf>
    <xf numFmtId="165" fontId="0" fillId="3" borderId="0" xfId="0" applyNumberFormat="1" applyFill="1" applyProtection="1">
      <protection locked="0"/>
    </xf>
    <xf numFmtId="1" fontId="0" fillId="3" borderId="0" xfId="0" applyNumberFormat="1" applyFill="1" applyProtection="1"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1" fillId="3" borderId="8" xfId="0" applyFont="1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0" fillId="3" borderId="4" xfId="0" applyFill="1" applyBorder="1" applyProtection="1">
      <protection locked="0"/>
    </xf>
    <xf numFmtId="164" fontId="0" fillId="3" borderId="0" xfId="0" applyNumberFormat="1" applyFill="1" applyProtection="1">
      <protection locked="0"/>
    </xf>
    <xf numFmtId="164" fontId="0" fillId="3" borderId="2" xfId="0" applyNumberFormat="1" applyFill="1" applyBorder="1" applyProtection="1">
      <protection locked="0"/>
    </xf>
    <xf numFmtId="0" fontId="9" fillId="4" borderId="8" xfId="0" applyFont="1" applyFill="1" applyBorder="1" applyProtection="1">
      <protection locked="0"/>
    </xf>
    <xf numFmtId="0" fontId="0" fillId="4" borderId="3" xfId="0" applyFill="1" applyBorder="1" applyProtection="1">
      <protection locked="0"/>
    </xf>
    <xf numFmtId="0" fontId="0" fillId="4" borderId="4" xfId="0" applyFill="1" applyBorder="1" applyProtection="1">
      <protection locked="0"/>
    </xf>
    <xf numFmtId="0" fontId="0" fillId="4" borderId="6" xfId="0" applyFill="1" applyBorder="1" applyProtection="1">
      <protection locked="0"/>
    </xf>
    <xf numFmtId="0" fontId="0" fillId="4" borderId="0" xfId="0" applyFill="1" applyProtection="1">
      <protection locked="0"/>
    </xf>
    <xf numFmtId="0" fontId="0" fillId="2" borderId="5" xfId="0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5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" fillId="2" borderId="8" xfId="0" applyFon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6" xfId="0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CCFF"/>
      <color rgb="FF66CC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17</xdr:row>
      <xdr:rowOff>28575</xdr:rowOff>
    </xdr:from>
    <xdr:to>
      <xdr:col>4</xdr:col>
      <xdr:colOff>85725</xdr:colOff>
      <xdr:row>34</xdr:row>
      <xdr:rowOff>66675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5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209925"/>
          <a:ext cx="2143125" cy="3200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17</xdr:row>
      <xdr:rowOff>28575</xdr:rowOff>
    </xdr:from>
    <xdr:to>
      <xdr:col>3</xdr:col>
      <xdr:colOff>114300</xdr:colOff>
      <xdr:row>34</xdr:row>
      <xdr:rowOff>66675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209925"/>
          <a:ext cx="2143125" cy="3200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15</xdr:col>
      <xdr:colOff>676275</xdr:colOff>
      <xdr:row>37</xdr:row>
      <xdr:rowOff>95250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7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0" y="542925"/>
          <a:ext cx="10963275" cy="624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>
    <row r="1" spans="1:1">
      <c r="A1">
        <v>-1</v>
      </c>
    </row>
  </sheetData>
  <sheetProtection password="C263" sheet="1" objects="1" scenarios="1"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F22"/>
  <sheetViews>
    <sheetView tabSelected="1" workbookViewId="0">
      <selection activeCell="C2" sqref="C2"/>
    </sheetView>
  </sheetViews>
  <sheetFormatPr defaultRowHeight="14.25"/>
  <cols>
    <col min="1" max="1" width="14.75" customWidth="1"/>
    <col min="2" max="2" width="12.25" customWidth="1"/>
  </cols>
  <sheetData>
    <row r="1" spans="1:2" ht="18.75">
      <c r="A1" s="23" t="s">
        <v>28</v>
      </c>
    </row>
    <row r="2" spans="1:2">
      <c r="A2" t="s">
        <v>120</v>
      </c>
      <c r="B2" s="2">
        <v>45916</v>
      </c>
    </row>
    <row r="4" spans="1:2">
      <c r="A4" t="s">
        <v>29</v>
      </c>
    </row>
    <row r="6" spans="1:2">
      <c r="A6" s="1" t="s">
        <v>30</v>
      </c>
      <c r="B6" t="s">
        <v>31</v>
      </c>
    </row>
    <row r="8" spans="1:2">
      <c r="A8" s="1" t="s">
        <v>4</v>
      </c>
      <c r="B8" t="s">
        <v>32</v>
      </c>
    </row>
    <row r="10" spans="1:2">
      <c r="A10" s="1" t="s">
        <v>33</v>
      </c>
      <c r="B10" t="s">
        <v>34</v>
      </c>
    </row>
    <row r="12" spans="1:2">
      <c r="A12" s="1" t="s">
        <v>26</v>
      </c>
      <c r="B12" t="s">
        <v>108</v>
      </c>
    </row>
    <row r="13" spans="1:2">
      <c r="A13" s="1"/>
    </row>
    <row r="14" spans="1:2">
      <c r="A14" s="1" t="s">
        <v>102</v>
      </c>
      <c r="B14" t="s">
        <v>109</v>
      </c>
    </row>
    <row r="15" spans="1:2">
      <c r="A15" s="1"/>
    </row>
    <row r="16" spans="1:2">
      <c r="A16" s="1" t="s">
        <v>112</v>
      </c>
      <c r="B16" t="s">
        <v>113</v>
      </c>
    </row>
    <row r="17" spans="1:6" ht="15" thickBot="1"/>
    <row r="18" spans="1:6">
      <c r="A18" s="31" t="s">
        <v>94</v>
      </c>
      <c r="B18" s="14"/>
      <c r="C18" s="14"/>
      <c r="D18" s="14"/>
      <c r="E18" s="14"/>
      <c r="F18" s="15"/>
    </row>
    <row r="19" spans="1:6">
      <c r="A19" s="18"/>
      <c r="F19" s="16"/>
    </row>
    <row r="20" spans="1:6" ht="15">
      <c r="A20" s="38" t="s">
        <v>92</v>
      </c>
      <c r="B20" s="39"/>
      <c r="C20" s="39"/>
      <c r="D20" s="39"/>
      <c r="F20" s="16"/>
    </row>
    <row r="21" spans="1:6">
      <c r="A21" s="18"/>
      <c r="F21" s="16"/>
    </row>
    <row r="22" spans="1:6" ht="15.75" thickBot="1">
      <c r="A22" s="58" t="s">
        <v>93</v>
      </c>
      <c r="B22" s="59"/>
      <c r="C22" s="52"/>
      <c r="D22" s="21"/>
      <c r="E22" s="21"/>
      <c r="F22" s="20"/>
    </row>
  </sheetData>
  <sheetProtection selectLockedCells="1"/>
  <phoneticPr fontId="8" type="noConversion"/>
  <pageMargins left="0.75" right="0.75" top="1" bottom="1" header="0.5" footer="0.5"/>
  <pageSetup paperSize="9" orientation="landscape" verticalDpi="300" r:id="rId1"/>
  <headerFooter alignWithMargins="0">
    <oddFooter>&amp;L&amp;P af &amp;N&amp;C&amp;D&amp;R&amp;F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J77"/>
  <sheetViews>
    <sheetView zoomScale="115" zoomScaleNormal="115" workbookViewId="0">
      <pane ySplit="10" topLeftCell="A11" activePane="bottomLeft" state="frozen"/>
      <selection pane="bottomLeft" activeCell="C12" sqref="C12"/>
    </sheetView>
  </sheetViews>
  <sheetFormatPr defaultRowHeight="14.25"/>
  <cols>
    <col min="1" max="1" width="13.625" style="5" customWidth="1"/>
    <col min="2" max="2" width="4.75" style="5" customWidth="1"/>
    <col min="3" max="3" width="15.25" customWidth="1"/>
    <col min="4" max="4" width="14.5" bestFit="1" customWidth="1"/>
    <col min="5" max="6" width="8.25" customWidth="1"/>
    <col min="7" max="7" width="12.5" bestFit="1" customWidth="1"/>
    <col min="10" max="10" width="9.125" bestFit="1" customWidth="1"/>
    <col min="11" max="11" width="9.625" bestFit="1" customWidth="1"/>
  </cols>
  <sheetData>
    <row r="1" spans="1:10" ht="18.75">
      <c r="A1" s="23" t="s">
        <v>35</v>
      </c>
      <c r="B1"/>
      <c r="D1" s="23" t="s">
        <v>86</v>
      </c>
    </row>
    <row r="2" spans="1:10">
      <c r="A2" s="71" t="s">
        <v>36</v>
      </c>
      <c r="B2" s="71"/>
      <c r="C2" s="71"/>
      <c r="D2" s="71">
        <v>235</v>
      </c>
      <c r="E2" s="71" t="s">
        <v>37</v>
      </c>
    </row>
    <row r="3" spans="1:10">
      <c r="A3" t="s">
        <v>38</v>
      </c>
      <c r="B3"/>
      <c r="D3">
        <v>265</v>
      </c>
      <c r="E3" t="s">
        <v>37</v>
      </c>
    </row>
    <row r="4" spans="1:10" ht="18.75">
      <c r="A4" t="s">
        <v>39</v>
      </c>
      <c r="B4" s="23"/>
      <c r="C4" s="23"/>
      <c r="D4" s="72">
        <v>1.5</v>
      </c>
      <c r="E4" s="73" t="s">
        <v>15</v>
      </c>
    </row>
    <row r="5" spans="1:10">
      <c r="A5" t="s">
        <v>40</v>
      </c>
      <c r="B5"/>
      <c r="D5">
        <v>0.8</v>
      </c>
      <c r="E5" s="29" t="s">
        <v>15</v>
      </c>
    </row>
    <row r="7" spans="1:10">
      <c r="A7" s="77" t="s">
        <v>110</v>
      </c>
      <c r="B7" s="77" t="s">
        <v>111</v>
      </c>
    </row>
    <row r="8" spans="1:10">
      <c r="F8" s="5" t="s">
        <v>41</v>
      </c>
      <c r="G8" s="5" t="s">
        <v>42</v>
      </c>
    </row>
    <row r="9" spans="1:10" ht="15" thickBot="1">
      <c r="A9" s="22" t="s">
        <v>43</v>
      </c>
      <c r="B9" s="22"/>
      <c r="C9" s="22" t="s">
        <v>44</v>
      </c>
      <c r="D9" s="22" t="s">
        <v>45</v>
      </c>
      <c r="E9" s="22" t="s">
        <v>85</v>
      </c>
      <c r="F9" s="22" t="s">
        <v>47</v>
      </c>
      <c r="G9" s="22" t="s">
        <v>47</v>
      </c>
    </row>
    <row r="10" spans="1:10" s="1" customFormat="1">
      <c r="A10" s="4" t="s">
        <v>22</v>
      </c>
      <c r="B10" s="4"/>
      <c r="C10" s="4" t="s">
        <v>23</v>
      </c>
      <c r="D10" s="4" t="s">
        <v>23</v>
      </c>
      <c r="E10" s="4"/>
      <c r="F10" s="4" t="s">
        <v>24</v>
      </c>
      <c r="G10" s="4" t="s">
        <v>24</v>
      </c>
    </row>
    <row r="11" spans="1:10" ht="15" thickBot="1"/>
    <row r="12" spans="1:10" ht="15.75" thickBot="1">
      <c r="A12" s="60" t="s">
        <v>48</v>
      </c>
      <c r="B12" s="61"/>
      <c r="C12" s="64">
        <v>20</v>
      </c>
      <c r="D12" s="64">
        <v>18</v>
      </c>
      <c r="E12" s="61"/>
      <c r="F12" s="62">
        <f>20*$D$3*($C12-$D12)/2*$D$5/($D$4*$C12)</f>
        <v>141.33333333333334</v>
      </c>
      <c r="G12" s="63">
        <f>20*$D$3*(C12-D12)/2*$D$5/($D$4*(C12+(C12-D12)/2*$D$5))</f>
        <v>135.89743589743588</v>
      </c>
      <c r="J12" s="17"/>
    </row>
    <row r="13" spans="1:10" ht="15">
      <c r="A13" s="32"/>
      <c r="C13" s="5"/>
      <c r="D13" s="5"/>
      <c r="E13" s="5"/>
      <c r="F13" s="28"/>
      <c r="G13" s="28"/>
    </row>
    <row r="14" spans="1:10" ht="15">
      <c r="A14" s="5">
        <v>4</v>
      </c>
      <c r="C14" s="5">
        <v>6</v>
      </c>
      <c r="D14" s="5">
        <v>4</v>
      </c>
      <c r="E14" s="7" t="s">
        <v>5</v>
      </c>
      <c r="F14" s="28">
        <f>2*$D$3*($C14-$D14)/2*$D$5/($D$4*$C14)*10</f>
        <v>471.11111111111114</v>
      </c>
      <c r="G14" s="76">
        <f>20*$D$3*(C14-D14)/2*$D$5/($D$4*(C14+(C14-D14)/2*$D$5))</f>
        <v>415.68627450980392</v>
      </c>
      <c r="J14" s="6"/>
    </row>
    <row r="15" spans="1:10" ht="15">
      <c r="C15" s="5">
        <v>6</v>
      </c>
      <c r="D15" s="5">
        <v>3</v>
      </c>
      <c r="E15" s="7"/>
      <c r="F15" s="28">
        <f t="shared" ref="F15:F64" si="0">2*$D$3*($C15-$D15)/2*$D$5/($D$4*$C15)*10</f>
        <v>706.66666666666674</v>
      </c>
      <c r="G15" s="76">
        <f>20*$D$3*(C15-D15)/2*$D$5/($D$4*(C15+(C15-D15)/2*$D$5))</f>
        <v>588.8888888888888</v>
      </c>
      <c r="J15" s="6"/>
    </row>
    <row r="16" spans="1:10" ht="15">
      <c r="C16" s="5"/>
      <c r="D16" s="5"/>
      <c r="E16" s="7"/>
      <c r="F16" s="28"/>
      <c r="G16" s="76"/>
      <c r="J16" s="6"/>
    </row>
    <row r="17" spans="1:10" ht="15">
      <c r="A17" s="5">
        <v>5</v>
      </c>
      <c r="C17" s="5">
        <v>8</v>
      </c>
      <c r="D17" s="5">
        <v>6</v>
      </c>
      <c r="E17" s="7" t="s">
        <v>5</v>
      </c>
      <c r="F17" s="28">
        <f t="shared" si="0"/>
        <v>353.33333333333337</v>
      </c>
      <c r="G17" s="76">
        <f t="shared" ref="G17:G64" si="1">20*$D$3*(C17-D17)/2*$D$5/($D$4*(C17+(C17-D17)/2*$D$5))</f>
        <v>321.21212121212119</v>
      </c>
      <c r="J17" s="6"/>
    </row>
    <row r="18" spans="1:10" ht="15">
      <c r="C18" s="5">
        <v>8</v>
      </c>
      <c r="D18" s="5">
        <v>5</v>
      </c>
      <c r="E18" s="7"/>
      <c r="F18" s="28">
        <f t="shared" si="0"/>
        <v>530</v>
      </c>
      <c r="G18" s="76">
        <f t="shared" si="1"/>
        <v>460.86956521739131</v>
      </c>
      <c r="J18" s="6"/>
    </row>
    <row r="19" spans="1:10" ht="15">
      <c r="C19" s="5">
        <v>8</v>
      </c>
      <c r="D19" s="5">
        <v>4</v>
      </c>
      <c r="E19" s="7"/>
      <c r="F19" s="28">
        <f t="shared" si="0"/>
        <v>706.66666666666674</v>
      </c>
      <c r="G19" s="76">
        <f t="shared" si="1"/>
        <v>588.88888888888891</v>
      </c>
      <c r="J19" s="6"/>
    </row>
    <row r="20" spans="1:10" ht="15">
      <c r="C20" s="5"/>
      <c r="D20" s="5"/>
      <c r="E20" s="5"/>
      <c r="F20" s="28"/>
      <c r="G20" s="76"/>
      <c r="J20" s="6"/>
    </row>
    <row r="21" spans="1:10" ht="15">
      <c r="A21" s="5">
        <v>6</v>
      </c>
      <c r="C21" s="5">
        <v>10</v>
      </c>
      <c r="D21" s="5">
        <v>8</v>
      </c>
      <c r="E21" s="7" t="s">
        <v>20</v>
      </c>
      <c r="F21" s="28">
        <f t="shared" si="0"/>
        <v>282.66666666666663</v>
      </c>
      <c r="G21" s="76">
        <f t="shared" si="1"/>
        <v>261.72839506172835</v>
      </c>
      <c r="J21" s="6"/>
    </row>
    <row r="22" spans="1:10" ht="15">
      <c r="C22" s="5">
        <v>10</v>
      </c>
      <c r="D22" s="5">
        <v>7</v>
      </c>
      <c r="E22" s="5"/>
      <c r="F22" s="28">
        <f t="shared" si="0"/>
        <v>424</v>
      </c>
      <c r="G22" s="76">
        <f t="shared" si="1"/>
        <v>378.57142857142861</v>
      </c>
      <c r="J22" s="6"/>
    </row>
    <row r="23" spans="1:10" ht="15">
      <c r="C23" s="5">
        <v>10</v>
      </c>
      <c r="D23" s="5">
        <v>6</v>
      </c>
      <c r="E23" s="5"/>
      <c r="F23" s="28">
        <f t="shared" si="0"/>
        <v>565.33333333333326</v>
      </c>
      <c r="G23" s="76">
        <f t="shared" si="1"/>
        <v>487.35632183908052</v>
      </c>
      <c r="J23" s="6"/>
    </row>
    <row r="24" spans="1:10" ht="15">
      <c r="C24" s="5">
        <v>10</v>
      </c>
      <c r="D24" s="5">
        <v>5</v>
      </c>
      <c r="E24" s="5"/>
      <c r="F24" s="28">
        <f t="shared" si="0"/>
        <v>706.66666666666674</v>
      </c>
      <c r="G24" s="76">
        <f t="shared" si="1"/>
        <v>588.88888888888891</v>
      </c>
      <c r="J24" s="6"/>
    </row>
    <row r="25" spans="1:10" ht="15">
      <c r="C25" s="5">
        <v>10</v>
      </c>
      <c r="D25" s="5">
        <v>4</v>
      </c>
      <c r="E25" s="5"/>
      <c r="F25" s="28">
        <f t="shared" si="0"/>
        <v>848</v>
      </c>
      <c r="G25" s="76">
        <f t="shared" si="1"/>
        <v>683.87096774193549</v>
      </c>
      <c r="J25" s="6"/>
    </row>
    <row r="26" spans="1:10" ht="15">
      <c r="C26" s="5"/>
      <c r="D26" s="5"/>
      <c r="E26" s="5"/>
      <c r="F26" s="28"/>
      <c r="G26" s="76"/>
      <c r="J26" s="6"/>
    </row>
    <row r="27" spans="1:10" ht="15">
      <c r="A27" s="5">
        <v>8</v>
      </c>
      <c r="C27" s="5">
        <v>12</v>
      </c>
      <c r="D27" s="5">
        <v>10</v>
      </c>
      <c r="E27" s="7" t="s">
        <v>6</v>
      </c>
      <c r="F27" s="28">
        <f t="shared" si="0"/>
        <v>235.55555555555557</v>
      </c>
      <c r="G27" s="76">
        <f t="shared" si="1"/>
        <v>220.83333333333331</v>
      </c>
      <c r="J27" s="6"/>
    </row>
    <row r="28" spans="1:10" ht="15">
      <c r="C28" s="5">
        <v>12</v>
      </c>
      <c r="D28" s="5">
        <v>9</v>
      </c>
      <c r="E28" s="7"/>
      <c r="F28" s="28">
        <f t="shared" si="0"/>
        <v>353.33333333333337</v>
      </c>
      <c r="G28" s="76">
        <f t="shared" si="1"/>
        <v>321.21212121212125</v>
      </c>
      <c r="J28" s="6"/>
    </row>
    <row r="29" spans="1:10" ht="15">
      <c r="C29" s="5">
        <v>12</v>
      </c>
      <c r="D29" s="5">
        <v>8</v>
      </c>
      <c r="E29" s="7"/>
      <c r="F29" s="28">
        <f t="shared" si="0"/>
        <v>471.11111111111114</v>
      </c>
      <c r="G29" s="76">
        <f t="shared" si="1"/>
        <v>415.68627450980392</v>
      </c>
      <c r="J29" s="6"/>
    </row>
    <row r="30" spans="1:10" ht="15">
      <c r="C30" s="5"/>
      <c r="D30" s="5"/>
      <c r="E30" s="7"/>
      <c r="F30" s="28"/>
      <c r="G30" s="76"/>
      <c r="J30" s="6"/>
    </row>
    <row r="31" spans="1:10" ht="15">
      <c r="A31" s="5">
        <v>10</v>
      </c>
      <c r="C31" s="5">
        <v>15</v>
      </c>
      <c r="D31" s="5">
        <v>13</v>
      </c>
      <c r="E31" s="7" t="s">
        <v>8</v>
      </c>
      <c r="F31" s="28">
        <f t="shared" si="0"/>
        <v>188.44444444444446</v>
      </c>
      <c r="G31" s="76">
        <f t="shared" si="1"/>
        <v>178.90295358649786</v>
      </c>
      <c r="J31" s="6"/>
    </row>
    <row r="32" spans="1:10" ht="15">
      <c r="C32" s="5">
        <v>15</v>
      </c>
      <c r="D32" s="5">
        <v>11</v>
      </c>
      <c r="E32" s="7"/>
      <c r="F32" s="28">
        <f t="shared" si="0"/>
        <v>376.88888888888891</v>
      </c>
      <c r="G32" s="76">
        <f t="shared" si="1"/>
        <v>340.56224899598391</v>
      </c>
      <c r="J32" s="6"/>
    </row>
    <row r="33" spans="1:10" ht="15">
      <c r="C33" s="5"/>
      <c r="D33" s="5"/>
      <c r="E33" s="5"/>
      <c r="F33" s="28"/>
      <c r="G33" s="76"/>
      <c r="J33" s="6"/>
    </row>
    <row r="34" spans="1:10" ht="15">
      <c r="A34" s="5">
        <v>10</v>
      </c>
      <c r="C34" s="5">
        <v>16</v>
      </c>
      <c r="D34" s="5">
        <v>13</v>
      </c>
      <c r="E34" s="7" t="s">
        <v>8</v>
      </c>
      <c r="F34" s="28">
        <f t="shared" si="0"/>
        <v>265</v>
      </c>
      <c r="G34" s="76">
        <f t="shared" si="1"/>
        <v>246.51162790697677</v>
      </c>
      <c r="J34" s="6"/>
    </row>
    <row r="35" spans="1:10" ht="15">
      <c r="C35" s="5">
        <v>16</v>
      </c>
      <c r="D35" s="5">
        <v>12</v>
      </c>
      <c r="E35" s="5"/>
      <c r="F35" s="28">
        <f t="shared" si="0"/>
        <v>353.33333333333337</v>
      </c>
      <c r="G35" s="76">
        <f t="shared" si="1"/>
        <v>321.21212121212119</v>
      </c>
      <c r="J35" s="6"/>
    </row>
    <row r="36" spans="1:10" ht="15">
      <c r="C36" s="5">
        <v>16</v>
      </c>
      <c r="D36" s="5">
        <v>11</v>
      </c>
      <c r="E36" s="5"/>
      <c r="F36" s="28">
        <f t="shared" si="0"/>
        <v>441.66666666666663</v>
      </c>
      <c r="G36" s="76">
        <f t="shared" si="1"/>
        <v>392.59259259259261</v>
      </c>
      <c r="J36" s="6"/>
    </row>
    <row r="37" spans="1:10" ht="15">
      <c r="C37" s="5">
        <v>16</v>
      </c>
      <c r="D37" s="5">
        <v>10</v>
      </c>
      <c r="E37" s="5"/>
      <c r="F37" s="28">
        <f t="shared" si="0"/>
        <v>530</v>
      </c>
      <c r="G37" s="76"/>
      <c r="J37" s="6"/>
    </row>
    <row r="38" spans="1:10" ht="15">
      <c r="C38" s="5"/>
      <c r="D38" s="5"/>
      <c r="E38" s="5"/>
      <c r="F38" s="28"/>
      <c r="G38" s="76"/>
      <c r="J38" s="6"/>
    </row>
    <row r="39" spans="1:10" ht="15">
      <c r="A39" s="5">
        <v>12</v>
      </c>
      <c r="C39" s="5">
        <v>18</v>
      </c>
      <c r="D39" s="5">
        <v>15</v>
      </c>
      <c r="E39" s="7" t="s">
        <v>9</v>
      </c>
      <c r="F39" s="28">
        <f t="shared" si="0"/>
        <v>235.55555555555557</v>
      </c>
      <c r="G39" s="76">
        <f t="shared" si="1"/>
        <v>220.83333333333334</v>
      </c>
      <c r="J39" s="6"/>
    </row>
    <row r="40" spans="1:10" ht="15">
      <c r="C40" s="5">
        <v>18</v>
      </c>
      <c r="D40" s="5">
        <v>14</v>
      </c>
      <c r="E40" s="5"/>
      <c r="F40" s="28">
        <f t="shared" si="0"/>
        <v>314.07407407407408</v>
      </c>
      <c r="G40" s="76"/>
      <c r="J40" s="6"/>
    </row>
    <row r="41" spans="1:10" ht="15">
      <c r="C41" s="5"/>
      <c r="D41" s="5"/>
      <c r="E41" s="5"/>
      <c r="F41" s="28"/>
      <c r="G41" s="76"/>
      <c r="J41" s="6"/>
    </row>
    <row r="42" spans="1:10" ht="15">
      <c r="A42" s="5">
        <v>12</v>
      </c>
      <c r="C42" s="5">
        <v>20</v>
      </c>
      <c r="D42" s="5">
        <v>16</v>
      </c>
      <c r="E42" s="7" t="s">
        <v>9</v>
      </c>
      <c r="F42" s="28">
        <f t="shared" si="0"/>
        <v>282.66666666666663</v>
      </c>
      <c r="G42" s="76">
        <f t="shared" si="1"/>
        <v>261.72839506172835</v>
      </c>
      <c r="J42" s="6"/>
    </row>
    <row r="43" spans="1:10" ht="15">
      <c r="C43" s="5">
        <v>20</v>
      </c>
      <c r="D43" s="5">
        <v>15</v>
      </c>
      <c r="E43" s="5"/>
      <c r="F43" s="28">
        <f t="shared" si="0"/>
        <v>353.33333333333337</v>
      </c>
      <c r="G43" s="76">
        <f t="shared" si="1"/>
        <v>321.21212121212119</v>
      </c>
      <c r="J43" s="6"/>
    </row>
    <row r="44" spans="1:10" ht="15">
      <c r="C44" s="5">
        <v>20</v>
      </c>
      <c r="D44" s="5">
        <v>14</v>
      </c>
      <c r="E44" s="5"/>
      <c r="F44" s="28">
        <f t="shared" si="0"/>
        <v>424</v>
      </c>
      <c r="G44" s="76"/>
      <c r="J44" s="6"/>
    </row>
    <row r="45" spans="1:10" ht="15">
      <c r="C45" s="5"/>
      <c r="D45" s="5"/>
      <c r="E45" s="5"/>
      <c r="F45" s="28"/>
      <c r="G45" s="76"/>
      <c r="J45" s="6"/>
    </row>
    <row r="46" spans="1:10" ht="15">
      <c r="A46" s="5">
        <v>16</v>
      </c>
      <c r="C46" s="5">
        <v>22</v>
      </c>
      <c r="D46" s="5">
        <v>18</v>
      </c>
      <c r="E46" s="5">
        <v>1</v>
      </c>
      <c r="F46" s="28">
        <f t="shared" si="0"/>
        <v>256.96969696969694</v>
      </c>
      <c r="G46" s="76">
        <f t="shared" si="1"/>
        <v>239.54802259887001</v>
      </c>
      <c r="J46" s="6"/>
    </row>
    <row r="47" spans="1:10" ht="15">
      <c r="C47" s="5">
        <v>22</v>
      </c>
      <c r="D47" s="5">
        <v>16</v>
      </c>
      <c r="E47" s="5"/>
      <c r="F47" s="28">
        <f t="shared" si="0"/>
        <v>385.4545454545455</v>
      </c>
      <c r="G47" s="76">
        <f t="shared" si="1"/>
        <v>347.5409836065574</v>
      </c>
      <c r="J47" s="6"/>
    </row>
    <row r="48" spans="1:10" ht="15">
      <c r="C48" s="5"/>
      <c r="D48" s="5"/>
      <c r="E48" s="5"/>
      <c r="F48" s="28"/>
      <c r="G48" s="76"/>
      <c r="J48" s="6"/>
    </row>
    <row r="49" spans="1:10" ht="15">
      <c r="A49" s="5">
        <v>16</v>
      </c>
      <c r="C49" s="5">
        <v>25</v>
      </c>
      <c r="D49" s="5">
        <v>21</v>
      </c>
      <c r="E49" s="5">
        <v>1</v>
      </c>
      <c r="F49" s="28">
        <f t="shared" si="0"/>
        <v>226.13333333333333</v>
      </c>
      <c r="G49" s="76">
        <f t="shared" si="1"/>
        <v>212.53132832080198</v>
      </c>
      <c r="J49" s="6"/>
    </row>
    <row r="50" spans="1:10" ht="15">
      <c r="C50" s="5">
        <v>25</v>
      </c>
      <c r="D50" s="5">
        <v>20</v>
      </c>
      <c r="E50" s="5"/>
      <c r="F50" s="28">
        <f t="shared" si="0"/>
        <v>282.66666666666663</v>
      </c>
      <c r="G50" s="76">
        <f t="shared" si="1"/>
        <v>261.72839506172841</v>
      </c>
      <c r="J50" s="6"/>
    </row>
    <row r="51" spans="1:10" ht="15">
      <c r="C51" s="5">
        <v>25</v>
      </c>
      <c r="D51" s="5">
        <v>19</v>
      </c>
      <c r="E51" s="5"/>
      <c r="F51" s="28">
        <f t="shared" si="0"/>
        <v>339.20000000000005</v>
      </c>
      <c r="G51" s="76">
        <f t="shared" si="1"/>
        <v>309.48905109489056</v>
      </c>
      <c r="J51" s="6"/>
    </row>
    <row r="52" spans="1:10" ht="15">
      <c r="C52" s="5">
        <v>25</v>
      </c>
      <c r="D52" s="5">
        <v>18</v>
      </c>
      <c r="E52" s="5"/>
      <c r="F52" s="28">
        <f t="shared" si="0"/>
        <v>395.73333333333329</v>
      </c>
      <c r="G52" s="76">
        <f t="shared" si="1"/>
        <v>355.87529976019181</v>
      </c>
      <c r="J52" s="6"/>
    </row>
    <row r="53" spans="1:10" ht="15">
      <c r="C53" s="5"/>
      <c r="D53" s="5"/>
      <c r="E53" s="5"/>
      <c r="F53" s="28"/>
      <c r="G53" s="76"/>
      <c r="J53" s="6"/>
    </row>
    <row r="54" spans="1:10" ht="15">
      <c r="C54" s="5">
        <v>28</v>
      </c>
      <c r="D54" s="5">
        <v>24</v>
      </c>
      <c r="E54" s="5">
        <v>1</v>
      </c>
      <c r="F54" s="28">
        <f t="shared" si="0"/>
        <v>201.9047619047619</v>
      </c>
      <c r="G54" s="76">
        <f t="shared" si="1"/>
        <v>190.99099099099098</v>
      </c>
      <c r="J54" s="6"/>
    </row>
    <row r="55" spans="1:10" ht="15">
      <c r="C55" s="5">
        <v>28</v>
      </c>
      <c r="D55" s="5">
        <v>23</v>
      </c>
      <c r="E55" s="5"/>
      <c r="F55" s="28">
        <f t="shared" si="0"/>
        <v>252.38095238095238</v>
      </c>
      <c r="G55" s="76">
        <f t="shared" si="1"/>
        <v>235.55555555555554</v>
      </c>
      <c r="J55" s="6"/>
    </row>
    <row r="56" spans="1:10" ht="15">
      <c r="C56" s="5"/>
      <c r="D56" s="5"/>
      <c r="E56" s="5"/>
      <c r="F56" s="28"/>
      <c r="G56" s="76"/>
      <c r="J56" s="6"/>
    </row>
    <row r="57" spans="1:10" ht="15">
      <c r="A57" s="5">
        <v>20</v>
      </c>
      <c r="C57" s="5">
        <v>30</v>
      </c>
      <c r="D57" s="5">
        <v>24</v>
      </c>
      <c r="E57" s="8">
        <v>1.25</v>
      </c>
      <c r="F57" s="28">
        <f t="shared" si="0"/>
        <v>282.66666666666663</v>
      </c>
      <c r="G57" s="76">
        <f t="shared" si="1"/>
        <v>261.72839506172841</v>
      </c>
      <c r="J57" s="6"/>
    </row>
    <row r="58" spans="1:10" ht="15">
      <c r="C58" s="5">
        <v>30</v>
      </c>
      <c r="D58" s="5">
        <v>22</v>
      </c>
      <c r="E58" s="5"/>
      <c r="F58" s="28">
        <f t="shared" si="0"/>
        <v>376.88888888888891</v>
      </c>
      <c r="G58" s="76">
        <f t="shared" si="1"/>
        <v>340.56224899598391</v>
      </c>
      <c r="J58" s="6"/>
    </row>
    <row r="59" spans="1:10" ht="15">
      <c r="C59" s="5"/>
      <c r="D59" s="5"/>
      <c r="E59" s="5"/>
      <c r="F59" s="28"/>
      <c r="G59" s="76"/>
      <c r="J59" s="6"/>
    </row>
    <row r="60" spans="1:10" ht="15">
      <c r="A60" s="5">
        <v>24</v>
      </c>
      <c r="C60" s="5">
        <v>38</v>
      </c>
      <c r="D60" s="5">
        <v>32</v>
      </c>
      <c r="E60" s="8">
        <v>1.5</v>
      </c>
      <c r="F60" s="28">
        <f t="shared" si="0"/>
        <v>223.15789473684208</v>
      </c>
      <c r="G60" s="76">
        <f t="shared" si="1"/>
        <v>209.90099009900993</v>
      </c>
      <c r="J60" s="6"/>
    </row>
    <row r="61" spans="1:10" ht="15">
      <c r="C61" s="5">
        <v>38</v>
      </c>
      <c r="D61" s="5">
        <v>30</v>
      </c>
      <c r="E61" s="5"/>
      <c r="F61" s="28">
        <f t="shared" si="0"/>
        <v>297.54385964912279</v>
      </c>
      <c r="G61" s="76">
        <f t="shared" si="1"/>
        <v>274.4336569579288</v>
      </c>
      <c r="J61" s="6"/>
    </row>
    <row r="62" spans="1:10" ht="15">
      <c r="C62" s="5">
        <v>38</v>
      </c>
      <c r="D62" s="5">
        <v>28</v>
      </c>
      <c r="E62" s="5"/>
      <c r="F62" s="28">
        <f t="shared" si="0"/>
        <v>371.92982456140351</v>
      </c>
      <c r="G62" s="76">
        <f t="shared" si="1"/>
        <v>336.50793650793651</v>
      </c>
      <c r="J62" s="6"/>
    </row>
    <row r="63" spans="1:10" ht="15">
      <c r="C63" s="5"/>
      <c r="D63" s="5"/>
      <c r="E63" s="5"/>
      <c r="F63" s="28"/>
      <c r="G63" s="76"/>
      <c r="J63" s="6"/>
    </row>
    <row r="64" spans="1:10" ht="15">
      <c r="A64" s="5">
        <v>28</v>
      </c>
      <c r="C64" s="5">
        <v>42</v>
      </c>
      <c r="D64" s="5">
        <v>36</v>
      </c>
      <c r="E64" s="8">
        <v>1.5</v>
      </c>
      <c r="F64" s="28">
        <f t="shared" si="0"/>
        <v>201.9047619047619</v>
      </c>
      <c r="G64" s="76">
        <f t="shared" si="1"/>
        <v>190.99099099099101</v>
      </c>
      <c r="J64" s="6"/>
    </row>
    <row r="65" spans="2:10">
      <c r="C65" s="5"/>
      <c r="D65" s="5"/>
      <c r="E65" s="5"/>
      <c r="F65" s="28"/>
      <c r="G65" s="28"/>
      <c r="J65" s="6"/>
    </row>
    <row r="71" spans="2:10" s="3" customFormat="1"/>
    <row r="73" spans="2:10">
      <c r="B73" s="1"/>
    </row>
    <row r="74" spans="2:10">
      <c r="B74"/>
    </row>
    <row r="75" spans="2:10">
      <c r="B75" s="24"/>
    </row>
    <row r="76" spans="2:10">
      <c r="B76" s="1"/>
    </row>
    <row r="77" spans="2:10">
      <c r="B77" s="24"/>
    </row>
  </sheetData>
  <sheetProtection sheet="1" objects="1" scenarios="1" selectLockedCells="1"/>
  <phoneticPr fontId="0" type="noConversion"/>
  <pageMargins left="0.74803149606299213" right="0.5" top="0.98425196850393704" bottom="0.55118110236220474" header="0.51181102362204722" footer="0.51181102362204722"/>
  <pageSetup paperSize="9" scale="80" orientation="landscape" verticalDpi="300" r:id="rId1"/>
  <headerFooter alignWithMargins="0">
    <oddFooter>&amp;L&amp;P af &amp;N&amp;C&amp;D&amp;R&amp;F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L59"/>
  <sheetViews>
    <sheetView zoomScaleNormal="75" workbookViewId="0">
      <pane ySplit="8" topLeftCell="A9" activePane="bottomLeft" state="frozen"/>
      <selection pane="bottomLeft" activeCell="J3" sqref="J3"/>
    </sheetView>
  </sheetViews>
  <sheetFormatPr defaultRowHeight="14.25"/>
  <cols>
    <col min="1" max="1" width="14.375" bestFit="1" customWidth="1"/>
    <col min="2" max="2" width="14.375" customWidth="1"/>
    <col min="3" max="3" width="13.25" bestFit="1" customWidth="1"/>
  </cols>
  <sheetData>
    <row r="1" spans="1:12" ht="19.5" thickBot="1">
      <c r="A1" s="23" t="s">
        <v>87</v>
      </c>
    </row>
    <row r="2" spans="1:12" ht="15" customHeight="1">
      <c r="H2" s="78" t="s">
        <v>48</v>
      </c>
      <c r="I2" s="79"/>
      <c r="J2" s="34" t="s">
        <v>60</v>
      </c>
      <c r="K2" s="35" t="s">
        <v>84</v>
      </c>
      <c r="L2" s="53" t="s">
        <v>4</v>
      </c>
    </row>
    <row r="3" spans="1:12" ht="15.75" thickBot="1">
      <c r="C3" s="1" t="s">
        <v>88</v>
      </c>
      <c r="D3" s="9"/>
      <c r="E3" s="9"/>
      <c r="F3" s="9"/>
      <c r="G3" s="9"/>
      <c r="H3" s="80"/>
      <c r="I3" s="81"/>
      <c r="J3" s="65">
        <v>5</v>
      </c>
      <c r="K3" s="66">
        <v>2</v>
      </c>
      <c r="L3" s="54">
        <f>(J3/20)^2*PI()*6*K3</f>
        <v>2.3561944901923448</v>
      </c>
    </row>
    <row r="4" spans="1:12" ht="15">
      <c r="C4" s="10"/>
      <c r="D4" s="9"/>
      <c r="E4" s="9"/>
      <c r="F4" s="9"/>
      <c r="G4" s="9"/>
      <c r="H4" s="9"/>
      <c r="I4" s="9"/>
      <c r="J4" s="9"/>
      <c r="K4" s="9"/>
      <c r="L4" s="9"/>
    </row>
    <row r="5" spans="1:12" ht="15">
      <c r="C5" s="10" t="s">
        <v>80</v>
      </c>
      <c r="D5" s="10" t="s">
        <v>80</v>
      </c>
      <c r="E5" s="10" t="s">
        <v>80</v>
      </c>
      <c r="F5" s="9"/>
      <c r="G5" s="9"/>
      <c r="H5" s="9"/>
      <c r="I5" s="9"/>
      <c r="J5" s="9"/>
      <c r="K5" s="9"/>
      <c r="L5" s="9"/>
    </row>
    <row r="6" spans="1:12" ht="15">
      <c r="C6" s="10" t="s">
        <v>81</v>
      </c>
      <c r="D6" s="10" t="s">
        <v>81</v>
      </c>
      <c r="E6" s="10" t="s">
        <v>7</v>
      </c>
      <c r="F6" s="10" t="s">
        <v>0</v>
      </c>
      <c r="G6" s="10" t="s">
        <v>1</v>
      </c>
      <c r="H6" s="10" t="s">
        <v>2</v>
      </c>
      <c r="I6" s="10" t="s">
        <v>3</v>
      </c>
      <c r="J6" s="27"/>
      <c r="K6" s="9"/>
      <c r="L6" s="9"/>
    </row>
    <row r="7" spans="1:12" ht="15">
      <c r="A7" s="4" t="s">
        <v>89</v>
      </c>
      <c r="B7" s="4" t="s">
        <v>90</v>
      </c>
      <c r="C7" s="10">
        <v>1</v>
      </c>
      <c r="D7" s="10">
        <v>2</v>
      </c>
      <c r="E7" s="10">
        <v>3</v>
      </c>
      <c r="F7" s="10">
        <v>4</v>
      </c>
      <c r="G7" s="10">
        <v>5</v>
      </c>
      <c r="H7" s="10">
        <v>6</v>
      </c>
      <c r="I7" s="10">
        <v>7</v>
      </c>
      <c r="J7" s="10">
        <v>8</v>
      </c>
      <c r="K7" s="10">
        <v>9</v>
      </c>
      <c r="L7" s="10">
        <v>10</v>
      </c>
    </row>
    <row r="8" spans="1:12" ht="15.75" thickBot="1">
      <c r="A8" s="5" t="s">
        <v>23</v>
      </c>
      <c r="B8" s="5" t="s">
        <v>23</v>
      </c>
      <c r="C8" s="13" t="s">
        <v>49</v>
      </c>
      <c r="D8" s="13" t="s">
        <v>49</v>
      </c>
      <c r="E8" s="13" t="s">
        <v>49</v>
      </c>
      <c r="F8" s="13" t="s">
        <v>49</v>
      </c>
      <c r="G8" s="13" t="s">
        <v>49</v>
      </c>
      <c r="H8" s="13" t="s">
        <v>49</v>
      </c>
      <c r="I8" s="13" t="s">
        <v>49</v>
      </c>
      <c r="J8" s="13" t="s">
        <v>49</v>
      </c>
      <c r="K8" s="13" t="s">
        <v>49</v>
      </c>
      <c r="L8" s="13" t="s">
        <v>49</v>
      </c>
    </row>
    <row r="9" spans="1:12" ht="15">
      <c r="A9" s="5">
        <v>6</v>
      </c>
      <c r="B9" s="12">
        <v>4</v>
      </c>
      <c r="C9" s="11">
        <f>+($B9/20)^2*PI()*6*C$7</f>
        <v>0.75398223686155041</v>
      </c>
      <c r="D9" s="11">
        <f t="shared" ref="D9:L46" si="0">+($B9/20)^2*PI()*6*D$7</f>
        <v>1.5079644737231008</v>
      </c>
      <c r="E9" s="11">
        <f t="shared" si="0"/>
        <v>2.2619467105846511</v>
      </c>
      <c r="F9" s="11">
        <f t="shared" si="0"/>
        <v>3.0159289474462017</v>
      </c>
      <c r="G9" s="11">
        <f t="shared" si="0"/>
        <v>3.7699111843077522</v>
      </c>
      <c r="H9" s="11">
        <f t="shared" si="0"/>
        <v>4.5238934211693023</v>
      </c>
      <c r="I9" s="11">
        <f t="shared" si="0"/>
        <v>5.2778756580308528</v>
      </c>
      <c r="J9" s="11">
        <f t="shared" si="0"/>
        <v>6.0318578948924033</v>
      </c>
      <c r="K9" s="11">
        <f t="shared" si="0"/>
        <v>6.7858401317539538</v>
      </c>
      <c r="L9" s="11">
        <f t="shared" si="0"/>
        <v>7.5398223686155044</v>
      </c>
    </row>
    <row r="10" spans="1:12" ht="15">
      <c r="A10" s="5">
        <v>6</v>
      </c>
      <c r="B10" s="12">
        <v>3</v>
      </c>
      <c r="C10" s="11">
        <f>+($B10/20)^2*PI()*6*C$7</f>
        <v>0.42411500823462212</v>
      </c>
      <c r="D10" s="11">
        <f t="shared" si="0"/>
        <v>0.84823001646924423</v>
      </c>
      <c r="E10" s="11">
        <f t="shared" si="0"/>
        <v>1.2723450247038663</v>
      </c>
      <c r="F10" s="11">
        <f t="shared" si="0"/>
        <v>1.6964600329384885</v>
      </c>
      <c r="G10" s="11">
        <f t="shared" si="0"/>
        <v>2.1205750411731108</v>
      </c>
      <c r="H10" s="11">
        <f t="shared" si="0"/>
        <v>2.5446900494077327</v>
      </c>
      <c r="I10" s="11">
        <f t="shared" si="0"/>
        <v>2.9688050576423546</v>
      </c>
      <c r="J10" s="11">
        <f t="shared" si="0"/>
        <v>3.3929200658769769</v>
      </c>
      <c r="K10" s="11">
        <f t="shared" si="0"/>
        <v>3.8170350741115993</v>
      </c>
      <c r="L10" s="11">
        <f t="shared" si="0"/>
        <v>4.2411500823462216</v>
      </c>
    </row>
    <row r="11" spans="1:12" ht="15">
      <c r="A11" s="5"/>
      <c r="B11" s="12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5">
      <c r="A12" s="5">
        <v>8</v>
      </c>
      <c r="B12" s="12">
        <v>6</v>
      </c>
      <c r="C12" s="11">
        <f>+($B12/20)^2*PI()*6*C$7</f>
        <v>1.6964600329384885</v>
      </c>
      <c r="D12" s="11">
        <f t="shared" si="0"/>
        <v>3.3929200658769769</v>
      </c>
      <c r="E12" s="11">
        <f t="shared" si="0"/>
        <v>5.0893800988154654</v>
      </c>
      <c r="F12" s="11">
        <f t="shared" si="0"/>
        <v>6.7858401317539538</v>
      </c>
      <c r="G12" s="11">
        <f t="shared" si="0"/>
        <v>8.4823001646924432</v>
      </c>
      <c r="H12" s="11">
        <f t="shared" si="0"/>
        <v>10.178760197630931</v>
      </c>
      <c r="I12" s="11">
        <f t="shared" si="0"/>
        <v>11.875220230569418</v>
      </c>
      <c r="J12" s="11">
        <f t="shared" si="0"/>
        <v>13.571680263507908</v>
      </c>
      <c r="K12" s="11">
        <f t="shared" si="0"/>
        <v>15.268140296446397</v>
      </c>
      <c r="L12" s="11">
        <f t="shared" si="0"/>
        <v>16.964600329384886</v>
      </c>
    </row>
    <row r="13" spans="1:12" ht="15">
      <c r="A13" s="5">
        <v>8</v>
      </c>
      <c r="B13" s="12">
        <v>5</v>
      </c>
      <c r="C13" s="11">
        <f>+($B13/20)^2*PI()*6*C$7</f>
        <v>1.1780972450961724</v>
      </c>
      <c r="D13" s="11">
        <f t="shared" si="0"/>
        <v>2.3561944901923448</v>
      </c>
      <c r="E13" s="11">
        <f t="shared" si="0"/>
        <v>3.5342917352885173</v>
      </c>
      <c r="F13" s="11">
        <f t="shared" si="0"/>
        <v>4.7123889803846897</v>
      </c>
      <c r="G13" s="11">
        <f t="shared" si="0"/>
        <v>5.8904862254808616</v>
      </c>
      <c r="H13" s="11">
        <f t="shared" si="0"/>
        <v>7.0685834705770345</v>
      </c>
      <c r="I13" s="11">
        <f t="shared" si="0"/>
        <v>8.2466807156732074</v>
      </c>
      <c r="J13" s="11">
        <f t="shared" si="0"/>
        <v>9.4247779607693793</v>
      </c>
      <c r="K13" s="11">
        <f t="shared" si="0"/>
        <v>10.602875205865551</v>
      </c>
      <c r="L13" s="11">
        <f t="shared" si="0"/>
        <v>11.780972450961723</v>
      </c>
    </row>
    <row r="14" spans="1:12" ht="15">
      <c r="A14" s="5">
        <v>8</v>
      </c>
      <c r="B14" s="12">
        <v>4</v>
      </c>
      <c r="C14" s="11">
        <f>+($B14/20)^2*PI()*6*C$7</f>
        <v>0.75398223686155041</v>
      </c>
      <c r="D14" s="11">
        <f t="shared" si="0"/>
        <v>1.5079644737231008</v>
      </c>
      <c r="E14" s="11">
        <f t="shared" si="0"/>
        <v>2.2619467105846511</v>
      </c>
      <c r="F14" s="11">
        <f t="shared" si="0"/>
        <v>3.0159289474462017</v>
      </c>
      <c r="G14" s="11">
        <f t="shared" si="0"/>
        <v>3.7699111843077522</v>
      </c>
      <c r="H14" s="11">
        <f t="shared" si="0"/>
        <v>4.5238934211693023</v>
      </c>
      <c r="I14" s="11">
        <f t="shared" si="0"/>
        <v>5.2778756580308528</v>
      </c>
      <c r="J14" s="11">
        <f t="shared" si="0"/>
        <v>6.0318578948924033</v>
      </c>
      <c r="K14" s="11">
        <f t="shared" si="0"/>
        <v>6.7858401317539538</v>
      </c>
      <c r="L14" s="11">
        <f t="shared" si="0"/>
        <v>7.5398223686155044</v>
      </c>
    </row>
    <row r="15" spans="1:12" ht="15">
      <c r="A15" s="5"/>
      <c r="B15" s="12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15">
      <c r="A16" s="5">
        <v>10</v>
      </c>
      <c r="B16" s="12">
        <v>8</v>
      </c>
      <c r="C16" s="11">
        <f>+($B16/20)^2*PI()*6*C$7</f>
        <v>3.0159289474462017</v>
      </c>
      <c r="D16" s="11">
        <f t="shared" si="0"/>
        <v>6.0318578948924033</v>
      </c>
      <c r="E16" s="11">
        <f t="shared" si="0"/>
        <v>9.0477868423386045</v>
      </c>
      <c r="F16" s="11">
        <f t="shared" si="0"/>
        <v>12.063715789784807</v>
      </c>
      <c r="G16" s="11">
        <f t="shared" si="0"/>
        <v>15.079644737231009</v>
      </c>
      <c r="H16" s="11">
        <f t="shared" si="0"/>
        <v>18.095573684677209</v>
      </c>
      <c r="I16" s="11">
        <f t="shared" si="0"/>
        <v>21.111502632123411</v>
      </c>
      <c r="J16" s="11">
        <f t="shared" si="0"/>
        <v>24.127431579569613</v>
      </c>
      <c r="K16" s="11">
        <f t="shared" si="0"/>
        <v>27.143360527015815</v>
      </c>
      <c r="L16" s="11">
        <f t="shared" si="0"/>
        <v>30.159289474462017</v>
      </c>
    </row>
    <row r="17" spans="1:12" ht="15">
      <c r="A17" s="5">
        <v>10</v>
      </c>
      <c r="B17" s="12">
        <v>7</v>
      </c>
      <c r="C17" s="11">
        <f>+($B17/20)^2*PI()*6*C$7</f>
        <v>2.3090706003884973</v>
      </c>
      <c r="D17" s="11">
        <f t="shared" si="0"/>
        <v>4.6181412007769946</v>
      </c>
      <c r="E17" s="11">
        <f t="shared" si="0"/>
        <v>6.927211801165492</v>
      </c>
      <c r="F17" s="11">
        <f t="shared" si="0"/>
        <v>9.2362824015539893</v>
      </c>
      <c r="G17" s="11">
        <f t="shared" si="0"/>
        <v>11.545353001942487</v>
      </c>
      <c r="H17" s="11">
        <f t="shared" si="0"/>
        <v>13.854423602330984</v>
      </c>
      <c r="I17" s="11">
        <f t="shared" si="0"/>
        <v>16.16349420271948</v>
      </c>
      <c r="J17" s="11">
        <f t="shared" si="0"/>
        <v>18.472564803107979</v>
      </c>
      <c r="K17" s="11">
        <f t="shared" si="0"/>
        <v>20.781635403496477</v>
      </c>
      <c r="L17" s="11">
        <f t="shared" si="0"/>
        <v>23.090706003884975</v>
      </c>
    </row>
    <row r="18" spans="1:12" ht="15">
      <c r="A18" s="5">
        <v>10</v>
      </c>
      <c r="B18" s="12">
        <v>6</v>
      </c>
      <c r="C18" s="11">
        <f>+($B18/20)^2*PI()*6*C$7</f>
        <v>1.6964600329384885</v>
      </c>
      <c r="D18" s="11">
        <f t="shared" si="0"/>
        <v>3.3929200658769769</v>
      </c>
      <c r="E18" s="11">
        <f t="shared" si="0"/>
        <v>5.0893800988154654</v>
      </c>
      <c r="F18" s="11">
        <f t="shared" si="0"/>
        <v>6.7858401317539538</v>
      </c>
      <c r="G18" s="11">
        <f t="shared" si="0"/>
        <v>8.4823001646924432</v>
      </c>
      <c r="H18" s="11">
        <f t="shared" si="0"/>
        <v>10.178760197630931</v>
      </c>
      <c r="I18" s="11">
        <f t="shared" si="0"/>
        <v>11.875220230569418</v>
      </c>
      <c r="J18" s="11">
        <f t="shared" si="0"/>
        <v>13.571680263507908</v>
      </c>
      <c r="K18" s="11">
        <f t="shared" si="0"/>
        <v>15.268140296446397</v>
      </c>
      <c r="L18" s="11">
        <f t="shared" si="0"/>
        <v>16.964600329384886</v>
      </c>
    </row>
    <row r="19" spans="1:12" ht="15">
      <c r="A19" s="5">
        <v>10</v>
      </c>
      <c r="B19" s="12">
        <v>5</v>
      </c>
      <c r="C19" s="11">
        <f>+($B19/20)^2*PI()*6*C$7</f>
        <v>1.1780972450961724</v>
      </c>
      <c r="D19" s="11">
        <f t="shared" si="0"/>
        <v>2.3561944901923448</v>
      </c>
      <c r="E19" s="11">
        <f t="shared" si="0"/>
        <v>3.5342917352885173</v>
      </c>
      <c r="F19" s="11">
        <f t="shared" si="0"/>
        <v>4.7123889803846897</v>
      </c>
      <c r="G19" s="11">
        <f t="shared" si="0"/>
        <v>5.8904862254808616</v>
      </c>
      <c r="H19" s="11">
        <f t="shared" si="0"/>
        <v>7.0685834705770345</v>
      </c>
      <c r="I19" s="11">
        <f t="shared" si="0"/>
        <v>8.2466807156732074</v>
      </c>
      <c r="J19" s="11">
        <f t="shared" si="0"/>
        <v>9.4247779607693793</v>
      </c>
      <c r="K19" s="11">
        <f t="shared" si="0"/>
        <v>10.602875205865551</v>
      </c>
      <c r="L19" s="11">
        <f t="shared" si="0"/>
        <v>11.780972450961723</v>
      </c>
    </row>
    <row r="20" spans="1:12" ht="15">
      <c r="A20" s="5">
        <v>10</v>
      </c>
      <c r="B20" s="12">
        <v>4</v>
      </c>
      <c r="C20" s="11">
        <f>+($B20/20)^2*PI()*6*C$7</f>
        <v>0.75398223686155041</v>
      </c>
      <c r="D20" s="11">
        <f t="shared" si="0"/>
        <v>1.5079644737231008</v>
      </c>
      <c r="E20" s="11">
        <f t="shared" si="0"/>
        <v>2.2619467105846511</v>
      </c>
      <c r="F20" s="11">
        <f t="shared" si="0"/>
        <v>3.0159289474462017</v>
      </c>
      <c r="G20" s="11">
        <f t="shared" si="0"/>
        <v>3.7699111843077522</v>
      </c>
      <c r="H20" s="11">
        <f t="shared" si="0"/>
        <v>4.5238934211693023</v>
      </c>
      <c r="I20" s="11">
        <f t="shared" si="0"/>
        <v>5.2778756580308528</v>
      </c>
      <c r="J20" s="11">
        <f t="shared" si="0"/>
        <v>6.0318578948924033</v>
      </c>
      <c r="K20" s="11">
        <f t="shared" si="0"/>
        <v>6.7858401317539538</v>
      </c>
      <c r="L20" s="11">
        <f t="shared" si="0"/>
        <v>7.5398223686155044</v>
      </c>
    </row>
    <row r="21" spans="1:12" ht="15">
      <c r="A21" s="5"/>
      <c r="B21" s="12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5">
      <c r="A22" s="5">
        <v>12</v>
      </c>
      <c r="B22" s="12">
        <v>10</v>
      </c>
      <c r="C22" s="11">
        <f>+($B22/20)^2*PI()*6*C$7</f>
        <v>4.7123889803846897</v>
      </c>
      <c r="D22" s="11">
        <f t="shared" si="0"/>
        <v>9.4247779607693793</v>
      </c>
      <c r="E22" s="11">
        <f t="shared" si="0"/>
        <v>14.137166941154069</v>
      </c>
      <c r="F22" s="11">
        <f t="shared" si="0"/>
        <v>18.849555921538759</v>
      </c>
      <c r="G22" s="11">
        <f t="shared" si="0"/>
        <v>23.561944901923447</v>
      </c>
      <c r="H22" s="11">
        <f t="shared" si="0"/>
        <v>28.274333882308138</v>
      </c>
      <c r="I22" s="11">
        <f t="shared" si="0"/>
        <v>32.986722862692829</v>
      </c>
      <c r="J22" s="11">
        <f t="shared" si="0"/>
        <v>37.699111843077517</v>
      </c>
      <c r="K22" s="11">
        <f t="shared" si="0"/>
        <v>42.411500823462205</v>
      </c>
      <c r="L22" s="11">
        <f t="shared" si="0"/>
        <v>47.123889803846893</v>
      </c>
    </row>
    <row r="23" spans="1:12" ht="15">
      <c r="A23" s="5">
        <v>12</v>
      </c>
      <c r="B23" s="12">
        <v>9</v>
      </c>
      <c r="C23" s="11">
        <f>+($B23/20)^2*PI()*6*C$7</f>
        <v>3.8170350741115993</v>
      </c>
      <c r="D23" s="11">
        <f t="shared" si="0"/>
        <v>7.6340701482231985</v>
      </c>
      <c r="E23" s="11">
        <f t="shared" si="0"/>
        <v>11.451105222334798</v>
      </c>
      <c r="F23" s="11">
        <f t="shared" si="0"/>
        <v>15.268140296446397</v>
      </c>
      <c r="G23" s="11">
        <f t="shared" si="0"/>
        <v>19.085175370557998</v>
      </c>
      <c r="H23" s="11">
        <f t="shared" si="0"/>
        <v>22.902210444669596</v>
      </c>
      <c r="I23" s="11">
        <f t="shared" si="0"/>
        <v>26.719245518781193</v>
      </c>
      <c r="J23" s="11">
        <f t="shared" si="0"/>
        <v>30.536280592892794</v>
      </c>
      <c r="K23" s="11">
        <f t="shared" si="0"/>
        <v>34.353315667004395</v>
      </c>
      <c r="L23" s="11">
        <f t="shared" si="0"/>
        <v>38.170350741115996</v>
      </c>
    </row>
    <row r="24" spans="1:12" ht="15">
      <c r="A24" s="5">
        <v>12</v>
      </c>
      <c r="B24" s="12">
        <v>8</v>
      </c>
      <c r="C24" s="11">
        <f>+($B24/20)^2*PI()*6*C$7</f>
        <v>3.0159289474462017</v>
      </c>
      <c r="D24" s="11">
        <f t="shared" si="0"/>
        <v>6.0318578948924033</v>
      </c>
      <c r="E24" s="11">
        <f t="shared" si="0"/>
        <v>9.0477868423386045</v>
      </c>
      <c r="F24" s="11">
        <f t="shared" si="0"/>
        <v>12.063715789784807</v>
      </c>
      <c r="G24" s="11">
        <f t="shared" si="0"/>
        <v>15.079644737231009</v>
      </c>
      <c r="H24" s="11">
        <f t="shared" si="0"/>
        <v>18.095573684677209</v>
      </c>
      <c r="I24" s="11">
        <f t="shared" si="0"/>
        <v>21.111502632123411</v>
      </c>
      <c r="J24" s="11">
        <f t="shared" si="0"/>
        <v>24.127431579569613</v>
      </c>
      <c r="K24" s="11">
        <f t="shared" si="0"/>
        <v>27.143360527015815</v>
      </c>
      <c r="L24" s="11">
        <f t="shared" si="0"/>
        <v>30.159289474462017</v>
      </c>
    </row>
    <row r="25" spans="1:12" ht="15">
      <c r="A25" s="5"/>
      <c r="B25" s="12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ht="15">
      <c r="A26" s="5">
        <v>15</v>
      </c>
      <c r="B26" s="12">
        <v>13</v>
      </c>
      <c r="C26" s="11">
        <f>+($B26/20)^2*PI()*6*C$7</f>
        <v>7.9639373768501258</v>
      </c>
      <c r="D26" s="11">
        <f t="shared" si="0"/>
        <v>15.927874753700252</v>
      </c>
      <c r="E26" s="11">
        <f t="shared" si="0"/>
        <v>23.891812130550377</v>
      </c>
      <c r="F26" s="11">
        <f t="shared" si="0"/>
        <v>31.855749507400503</v>
      </c>
      <c r="G26" s="11">
        <f t="shared" si="0"/>
        <v>39.819686884250629</v>
      </c>
      <c r="H26" s="11">
        <f t="shared" si="0"/>
        <v>47.783624261100755</v>
      </c>
      <c r="I26" s="11">
        <f t="shared" si="0"/>
        <v>55.747561637950881</v>
      </c>
      <c r="J26" s="11">
        <f t="shared" si="0"/>
        <v>63.711499014801007</v>
      </c>
      <c r="K26" s="11">
        <f t="shared" si="0"/>
        <v>71.675436391651132</v>
      </c>
      <c r="L26" s="11">
        <f t="shared" si="0"/>
        <v>79.639373768501258</v>
      </c>
    </row>
    <row r="27" spans="1:12" ht="15">
      <c r="A27" s="5">
        <v>15</v>
      </c>
      <c r="B27" s="12">
        <v>11</v>
      </c>
      <c r="C27" s="11">
        <f>+($B27/20)^2*PI()*6*C$7</f>
        <v>5.7019906662654751</v>
      </c>
      <c r="D27" s="11">
        <f t="shared" si="0"/>
        <v>11.40398133253095</v>
      </c>
      <c r="E27" s="11">
        <f t="shared" si="0"/>
        <v>17.105971998796427</v>
      </c>
      <c r="F27" s="11">
        <f t="shared" si="0"/>
        <v>22.807962665061901</v>
      </c>
      <c r="G27" s="11">
        <f t="shared" si="0"/>
        <v>28.509953331327374</v>
      </c>
      <c r="H27" s="11">
        <f t="shared" si="0"/>
        <v>34.211943997592854</v>
      </c>
      <c r="I27" s="11">
        <f t="shared" si="0"/>
        <v>39.913934663858328</v>
      </c>
      <c r="J27" s="11">
        <f t="shared" si="0"/>
        <v>45.615925330123801</v>
      </c>
      <c r="K27" s="11">
        <f t="shared" si="0"/>
        <v>51.317915996389274</v>
      </c>
      <c r="L27" s="11">
        <f t="shared" si="0"/>
        <v>57.019906662654748</v>
      </c>
    </row>
    <row r="28" spans="1:12" ht="15">
      <c r="A28" s="5"/>
      <c r="B28" s="12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ht="15">
      <c r="A29" s="5">
        <v>16</v>
      </c>
      <c r="B29" s="12">
        <v>13</v>
      </c>
      <c r="C29" s="11">
        <f>+($B29/20)^2*PI()*6*C$7</f>
        <v>7.9639373768501258</v>
      </c>
      <c r="D29" s="11">
        <f t="shared" si="0"/>
        <v>15.927874753700252</v>
      </c>
      <c r="E29" s="11">
        <f t="shared" si="0"/>
        <v>23.891812130550377</v>
      </c>
      <c r="F29" s="11">
        <f t="shared" si="0"/>
        <v>31.855749507400503</v>
      </c>
      <c r="G29" s="11">
        <f t="shared" si="0"/>
        <v>39.819686884250629</v>
      </c>
      <c r="H29" s="11">
        <f t="shared" si="0"/>
        <v>47.783624261100755</v>
      </c>
      <c r="I29" s="11">
        <f t="shared" si="0"/>
        <v>55.747561637950881</v>
      </c>
      <c r="J29" s="11">
        <f t="shared" si="0"/>
        <v>63.711499014801007</v>
      </c>
      <c r="K29" s="11">
        <f t="shared" si="0"/>
        <v>71.675436391651132</v>
      </c>
      <c r="L29" s="11">
        <f t="shared" si="0"/>
        <v>79.639373768501258</v>
      </c>
    </row>
    <row r="30" spans="1:12" ht="15">
      <c r="A30" s="5">
        <v>16</v>
      </c>
      <c r="B30" s="12">
        <v>12</v>
      </c>
      <c r="C30" s="11">
        <f>+($B30/20)^2*PI()*6*C$7</f>
        <v>6.7858401317539538</v>
      </c>
      <c r="D30" s="11">
        <f t="shared" si="0"/>
        <v>13.571680263507908</v>
      </c>
      <c r="E30" s="11">
        <f t="shared" si="0"/>
        <v>20.357520395261862</v>
      </c>
      <c r="F30" s="11">
        <f t="shared" si="0"/>
        <v>27.143360527015815</v>
      </c>
      <c r="G30" s="11">
        <f t="shared" si="0"/>
        <v>33.929200658769773</v>
      </c>
      <c r="H30" s="11">
        <f t="shared" si="0"/>
        <v>40.715040790523723</v>
      </c>
      <c r="I30" s="11">
        <f t="shared" si="0"/>
        <v>47.500880922277673</v>
      </c>
      <c r="J30" s="11">
        <f t="shared" si="0"/>
        <v>54.286721054031631</v>
      </c>
      <c r="K30" s="11">
        <f t="shared" si="0"/>
        <v>61.072561185785588</v>
      </c>
      <c r="L30" s="11">
        <f t="shared" si="0"/>
        <v>67.858401317539546</v>
      </c>
    </row>
    <row r="31" spans="1:12" ht="15">
      <c r="A31" s="5">
        <v>16</v>
      </c>
      <c r="B31" s="12">
        <v>11</v>
      </c>
      <c r="C31" s="11">
        <f>+($B31/20)^2*PI()*6*C$7</f>
        <v>5.7019906662654751</v>
      </c>
      <c r="D31" s="11">
        <f t="shared" si="0"/>
        <v>11.40398133253095</v>
      </c>
      <c r="E31" s="11">
        <f t="shared" si="0"/>
        <v>17.105971998796427</v>
      </c>
      <c r="F31" s="11">
        <f t="shared" si="0"/>
        <v>22.807962665061901</v>
      </c>
      <c r="G31" s="11">
        <f t="shared" si="0"/>
        <v>28.509953331327374</v>
      </c>
      <c r="H31" s="11">
        <f t="shared" si="0"/>
        <v>34.211943997592854</v>
      </c>
      <c r="I31" s="11">
        <f t="shared" si="0"/>
        <v>39.913934663858328</v>
      </c>
      <c r="J31" s="11">
        <f t="shared" si="0"/>
        <v>45.615925330123801</v>
      </c>
      <c r="K31" s="11">
        <f t="shared" si="0"/>
        <v>51.317915996389274</v>
      </c>
      <c r="L31" s="11">
        <f t="shared" si="0"/>
        <v>57.019906662654748</v>
      </c>
    </row>
    <row r="32" spans="1:12" ht="15">
      <c r="A32" s="5">
        <v>16</v>
      </c>
      <c r="B32" s="12">
        <v>10</v>
      </c>
      <c r="C32" s="11">
        <f>+($B32/20)^2*PI()*6*C$7</f>
        <v>4.7123889803846897</v>
      </c>
      <c r="D32" s="11">
        <f t="shared" si="0"/>
        <v>9.4247779607693793</v>
      </c>
      <c r="E32" s="11">
        <f t="shared" si="0"/>
        <v>14.137166941154069</v>
      </c>
      <c r="F32" s="11">
        <f t="shared" si="0"/>
        <v>18.849555921538759</v>
      </c>
      <c r="G32" s="11">
        <f t="shared" si="0"/>
        <v>23.561944901923447</v>
      </c>
      <c r="H32" s="11">
        <f t="shared" si="0"/>
        <v>28.274333882308138</v>
      </c>
      <c r="I32" s="11">
        <f t="shared" si="0"/>
        <v>32.986722862692829</v>
      </c>
      <c r="J32" s="11">
        <f t="shared" si="0"/>
        <v>37.699111843077517</v>
      </c>
      <c r="K32" s="11">
        <f t="shared" si="0"/>
        <v>42.411500823462205</v>
      </c>
      <c r="L32" s="11">
        <f t="shared" si="0"/>
        <v>47.123889803846893</v>
      </c>
    </row>
    <row r="33" spans="1:12">
      <c r="A33" s="5"/>
      <c r="B33" s="12"/>
    </row>
    <row r="34" spans="1:12" ht="15">
      <c r="A34" s="5">
        <v>18</v>
      </c>
      <c r="B34" s="12">
        <v>15</v>
      </c>
      <c r="C34" s="11">
        <f>+($B34/20)^2*PI()*6*C$7</f>
        <v>10.602875205865551</v>
      </c>
      <c r="D34" s="11">
        <f t="shared" si="0"/>
        <v>21.205750411731103</v>
      </c>
      <c r="E34" s="11">
        <f t="shared" si="0"/>
        <v>31.808625617596654</v>
      </c>
      <c r="F34" s="11">
        <f t="shared" si="0"/>
        <v>42.411500823462205</v>
      </c>
      <c r="G34" s="11">
        <f t="shared" si="0"/>
        <v>53.014376029327757</v>
      </c>
      <c r="H34" s="11">
        <f t="shared" si="0"/>
        <v>63.617251235193308</v>
      </c>
      <c r="I34" s="11">
        <f t="shared" si="0"/>
        <v>74.220126441058852</v>
      </c>
      <c r="J34" s="11">
        <f t="shared" si="0"/>
        <v>84.823001646924411</v>
      </c>
      <c r="K34" s="11">
        <f t="shared" si="0"/>
        <v>95.425876852789969</v>
      </c>
      <c r="L34" s="11">
        <f t="shared" si="0"/>
        <v>106.02875205865551</v>
      </c>
    </row>
    <row r="35" spans="1:12" ht="15">
      <c r="A35" s="5">
        <v>18</v>
      </c>
      <c r="B35" s="12">
        <v>14</v>
      </c>
      <c r="C35" s="11">
        <f>+($B35/20)^2*PI()*6*C$7</f>
        <v>9.2362824015539893</v>
      </c>
      <c r="D35" s="11">
        <f t="shared" si="0"/>
        <v>18.472564803107979</v>
      </c>
      <c r="E35" s="11">
        <f t="shared" si="0"/>
        <v>27.708847204661968</v>
      </c>
      <c r="F35" s="11">
        <f t="shared" si="0"/>
        <v>36.945129606215957</v>
      </c>
      <c r="G35" s="11">
        <f t="shared" si="0"/>
        <v>46.18141200776995</v>
      </c>
      <c r="H35" s="11">
        <f t="shared" si="0"/>
        <v>55.417694409323936</v>
      </c>
      <c r="I35" s="11">
        <f t="shared" si="0"/>
        <v>64.653976810877921</v>
      </c>
      <c r="J35" s="11">
        <f t="shared" si="0"/>
        <v>73.890259212431914</v>
      </c>
      <c r="K35" s="11">
        <f t="shared" si="0"/>
        <v>83.126541613985907</v>
      </c>
      <c r="L35" s="11">
        <f t="shared" si="0"/>
        <v>92.3628240155399</v>
      </c>
    </row>
    <row r="36" spans="1:12">
      <c r="A36" s="5"/>
      <c r="B36" s="12"/>
    </row>
    <row r="37" spans="1:12" ht="15">
      <c r="A37" s="5">
        <v>20</v>
      </c>
      <c r="B37" s="12">
        <v>16</v>
      </c>
      <c r="C37" s="11">
        <f>+($B37/20)^2*PI()*6*C$7</f>
        <v>12.063715789784807</v>
      </c>
      <c r="D37" s="11">
        <f t="shared" si="0"/>
        <v>24.127431579569613</v>
      </c>
      <c r="E37" s="11">
        <f t="shared" si="0"/>
        <v>36.191147369354418</v>
      </c>
      <c r="F37" s="11">
        <f t="shared" si="0"/>
        <v>48.254863159139227</v>
      </c>
      <c r="G37" s="11">
        <f t="shared" si="0"/>
        <v>60.318578948924035</v>
      </c>
      <c r="H37" s="11">
        <f t="shared" si="0"/>
        <v>72.382294738708836</v>
      </c>
      <c r="I37" s="11">
        <f t="shared" si="0"/>
        <v>84.446010528493645</v>
      </c>
      <c r="J37" s="11">
        <f t="shared" si="0"/>
        <v>96.509726318278453</v>
      </c>
      <c r="K37" s="11">
        <f t="shared" si="0"/>
        <v>108.57344210806326</v>
      </c>
      <c r="L37" s="11">
        <f t="shared" si="0"/>
        <v>120.63715789784807</v>
      </c>
    </row>
    <row r="38" spans="1:12" ht="15">
      <c r="A38" s="5">
        <v>20</v>
      </c>
      <c r="B38" s="12">
        <v>15</v>
      </c>
      <c r="C38" s="11">
        <f>+($B38/20)^2*PI()*6*C$7</f>
        <v>10.602875205865551</v>
      </c>
      <c r="D38" s="11">
        <f t="shared" si="0"/>
        <v>21.205750411731103</v>
      </c>
      <c r="E38" s="11">
        <f t="shared" si="0"/>
        <v>31.808625617596654</v>
      </c>
      <c r="F38" s="11">
        <f t="shared" si="0"/>
        <v>42.411500823462205</v>
      </c>
      <c r="G38" s="11">
        <f t="shared" si="0"/>
        <v>53.014376029327757</v>
      </c>
      <c r="H38" s="11">
        <f t="shared" si="0"/>
        <v>63.617251235193308</v>
      </c>
      <c r="I38" s="11">
        <f t="shared" si="0"/>
        <v>74.220126441058852</v>
      </c>
      <c r="J38" s="11">
        <f t="shared" si="0"/>
        <v>84.823001646924411</v>
      </c>
      <c r="K38" s="11">
        <f t="shared" si="0"/>
        <v>95.425876852789969</v>
      </c>
      <c r="L38" s="11">
        <f t="shared" si="0"/>
        <v>106.02875205865551</v>
      </c>
    </row>
    <row r="39" spans="1:12" ht="15">
      <c r="A39" s="5">
        <v>20</v>
      </c>
      <c r="B39" s="12">
        <v>14</v>
      </c>
      <c r="C39" s="11">
        <f>+($B39/20)^2*PI()*6*C$7</f>
        <v>9.2362824015539893</v>
      </c>
      <c r="D39" s="11">
        <f t="shared" si="0"/>
        <v>18.472564803107979</v>
      </c>
      <c r="E39" s="11">
        <f t="shared" si="0"/>
        <v>27.708847204661968</v>
      </c>
      <c r="F39" s="11">
        <f t="shared" si="0"/>
        <v>36.945129606215957</v>
      </c>
      <c r="G39" s="11">
        <f t="shared" si="0"/>
        <v>46.18141200776995</v>
      </c>
      <c r="H39" s="11">
        <f t="shared" si="0"/>
        <v>55.417694409323936</v>
      </c>
      <c r="I39" s="11">
        <f t="shared" si="0"/>
        <v>64.653976810877921</v>
      </c>
      <c r="J39" s="11">
        <f t="shared" si="0"/>
        <v>73.890259212431914</v>
      </c>
      <c r="K39" s="11">
        <f t="shared" si="0"/>
        <v>83.126541613985907</v>
      </c>
      <c r="L39" s="11">
        <f t="shared" si="0"/>
        <v>92.3628240155399</v>
      </c>
    </row>
    <row r="40" spans="1:12">
      <c r="A40" s="5"/>
      <c r="B40" s="12"/>
    </row>
    <row r="41" spans="1:12" ht="15">
      <c r="A41" s="5">
        <v>22</v>
      </c>
      <c r="B41" s="12">
        <v>18</v>
      </c>
      <c r="C41" s="11">
        <f>+($B41/20)^2*PI()*6*C$7</f>
        <v>15.268140296446397</v>
      </c>
      <c r="D41" s="11">
        <f t="shared" si="0"/>
        <v>30.536280592892794</v>
      </c>
      <c r="E41" s="11">
        <f t="shared" si="0"/>
        <v>45.804420889339191</v>
      </c>
      <c r="F41" s="11">
        <f t="shared" si="0"/>
        <v>61.072561185785588</v>
      </c>
      <c r="G41" s="11">
        <f t="shared" si="0"/>
        <v>76.340701482231992</v>
      </c>
      <c r="H41" s="11">
        <f t="shared" si="0"/>
        <v>91.608841778678382</v>
      </c>
      <c r="I41" s="11">
        <f t="shared" si="0"/>
        <v>106.87698207512477</v>
      </c>
      <c r="J41" s="11">
        <f t="shared" si="0"/>
        <v>122.14512237157118</v>
      </c>
      <c r="K41" s="11">
        <f t="shared" si="0"/>
        <v>137.41326266801758</v>
      </c>
      <c r="L41" s="11">
        <f t="shared" si="0"/>
        <v>152.68140296446398</v>
      </c>
    </row>
    <row r="42" spans="1:12" ht="15">
      <c r="A42" s="5">
        <v>22</v>
      </c>
      <c r="B42" s="12">
        <v>16</v>
      </c>
      <c r="C42" s="11">
        <f>+($B42/20)^2*PI()*6*C$7</f>
        <v>12.063715789784807</v>
      </c>
      <c r="D42" s="11">
        <f t="shared" si="0"/>
        <v>24.127431579569613</v>
      </c>
      <c r="E42" s="11">
        <f t="shared" si="0"/>
        <v>36.191147369354418</v>
      </c>
      <c r="F42" s="11">
        <f t="shared" si="0"/>
        <v>48.254863159139227</v>
      </c>
      <c r="G42" s="11">
        <f t="shared" si="0"/>
        <v>60.318578948924035</v>
      </c>
      <c r="H42" s="11">
        <f t="shared" si="0"/>
        <v>72.382294738708836</v>
      </c>
      <c r="I42" s="11">
        <f t="shared" si="0"/>
        <v>84.446010528493645</v>
      </c>
      <c r="J42" s="11">
        <f t="shared" si="0"/>
        <v>96.509726318278453</v>
      </c>
      <c r="K42" s="11">
        <f t="shared" si="0"/>
        <v>108.57344210806326</v>
      </c>
      <c r="L42" s="11">
        <f t="shared" si="0"/>
        <v>120.63715789784807</v>
      </c>
    </row>
    <row r="43" spans="1:12">
      <c r="A43" s="5"/>
      <c r="B43" s="12"/>
    </row>
    <row r="44" spans="1:12" ht="15">
      <c r="A44" s="5">
        <v>25</v>
      </c>
      <c r="B44" s="12">
        <v>21</v>
      </c>
      <c r="C44" s="11">
        <f>+($B44/20)^2*PI()*6*C$7</f>
        <v>20.78163540349648</v>
      </c>
      <c r="D44" s="11">
        <f t="shared" si="0"/>
        <v>41.563270806992961</v>
      </c>
      <c r="E44" s="11">
        <f t="shared" si="0"/>
        <v>62.344906210489441</v>
      </c>
      <c r="F44" s="11">
        <f t="shared" si="0"/>
        <v>83.126541613985921</v>
      </c>
      <c r="G44" s="11">
        <f t="shared" si="0"/>
        <v>103.9081770174824</v>
      </c>
      <c r="H44" s="11">
        <f t="shared" si="0"/>
        <v>124.68981242097888</v>
      </c>
      <c r="I44" s="11">
        <f t="shared" si="0"/>
        <v>145.47144782447538</v>
      </c>
      <c r="J44" s="11">
        <f t="shared" si="0"/>
        <v>166.25308322797184</v>
      </c>
      <c r="K44" s="11">
        <f t="shared" si="0"/>
        <v>187.03471863146831</v>
      </c>
      <c r="L44" s="11">
        <f t="shared" si="0"/>
        <v>207.8163540349648</v>
      </c>
    </row>
    <row r="45" spans="1:12" ht="15">
      <c r="A45" s="5">
        <v>25</v>
      </c>
      <c r="B45" s="12">
        <v>20</v>
      </c>
      <c r="C45" s="11">
        <f>+($B45/20)^2*PI()*6*C$7</f>
        <v>18.849555921538759</v>
      </c>
      <c r="D45" s="11">
        <f t="shared" si="0"/>
        <v>37.699111843077517</v>
      </c>
      <c r="E45" s="11">
        <f t="shared" si="0"/>
        <v>56.548667764616276</v>
      </c>
      <c r="F45" s="11">
        <f t="shared" si="0"/>
        <v>75.398223686155035</v>
      </c>
      <c r="G45" s="11">
        <f t="shared" si="0"/>
        <v>94.247779607693786</v>
      </c>
      <c r="H45" s="11">
        <f t="shared" si="0"/>
        <v>113.09733552923255</v>
      </c>
      <c r="I45" s="11">
        <f t="shared" si="0"/>
        <v>131.94689145077132</v>
      </c>
      <c r="J45" s="11">
        <f t="shared" si="0"/>
        <v>150.79644737231007</v>
      </c>
      <c r="K45" s="11">
        <f t="shared" si="0"/>
        <v>169.64600329384882</v>
      </c>
      <c r="L45" s="11">
        <f t="shared" si="0"/>
        <v>188.49555921538757</v>
      </c>
    </row>
    <row r="46" spans="1:12" ht="15">
      <c r="A46" s="5">
        <v>25</v>
      </c>
      <c r="B46" s="12">
        <v>19</v>
      </c>
      <c r="C46" s="11">
        <f>+($B46/20)^2*PI()*6*C$7</f>
        <v>17.011724219188729</v>
      </c>
      <c r="D46" s="11">
        <f t="shared" si="0"/>
        <v>34.023448438377457</v>
      </c>
      <c r="E46" s="11">
        <f t="shared" si="0"/>
        <v>51.035172657566186</v>
      </c>
      <c r="F46" s="11">
        <f t="shared" si="0"/>
        <v>68.046896876754914</v>
      </c>
      <c r="G46" s="11">
        <f t="shared" ref="G46:L46" si="1">+($B46/20)^2*PI()*6*G$7</f>
        <v>85.058621095943636</v>
      </c>
      <c r="H46" s="11">
        <f t="shared" si="1"/>
        <v>102.07034531513237</v>
      </c>
      <c r="I46" s="11">
        <f t="shared" si="1"/>
        <v>119.08206953432111</v>
      </c>
      <c r="J46" s="11">
        <f t="shared" si="1"/>
        <v>136.09379375350983</v>
      </c>
      <c r="K46" s="11">
        <f t="shared" si="1"/>
        <v>153.10551797269855</v>
      </c>
      <c r="L46" s="11">
        <f t="shared" si="1"/>
        <v>170.11724219188727</v>
      </c>
    </row>
    <row r="47" spans="1:12" ht="15">
      <c r="A47" s="5">
        <v>25</v>
      </c>
      <c r="B47" s="12">
        <v>18</v>
      </c>
      <c r="C47" s="11">
        <f>+($B47/20)^2*PI()*6*C$7</f>
        <v>15.268140296446397</v>
      </c>
      <c r="D47" s="11">
        <f t="shared" ref="D47:L47" si="2">+($B47/20)^2*PI()*6*D$7</f>
        <v>30.536280592892794</v>
      </c>
      <c r="E47" s="11">
        <f t="shared" si="2"/>
        <v>45.804420889339191</v>
      </c>
      <c r="F47" s="11">
        <f t="shared" si="2"/>
        <v>61.072561185785588</v>
      </c>
      <c r="G47" s="11">
        <f t="shared" si="2"/>
        <v>76.340701482231992</v>
      </c>
      <c r="H47" s="11">
        <f t="shared" si="2"/>
        <v>91.608841778678382</v>
      </c>
      <c r="I47" s="11">
        <f t="shared" si="2"/>
        <v>106.87698207512477</v>
      </c>
      <c r="J47" s="11">
        <f t="shared" si="2"/>
        <v>122.14512237157118</v>
      </c>
      <c r="K47" s="11">
        <f t="shared" si="2"/>
        <v>137.41326266801758</v>
      </c>
      <c r="L47" s="11">
        <f t="shared" si="2"/>
        <v>152.68140296446398</v>
      </c>
    </row>
    <row r="48" spans="1:12">
      <c r="A48" s="5"/>
      <c r="B48" s="12"/>
    </row>
    <row r="49" spans="1:12" ht="15">
      <c r="A49" s="5">
        <v>28</v>
      </c>
      <c r="B49" s="12">
        <v>24</v>
      </c>
      <c r="C49" s="11">
        <f>+($B49/20)^2*PI()*6*C$7</f>
        <v>27.143360527015815</v>
      </c>
      <c r="D49" s="11">
        <f t="shared" ref="D49:L50" si="3">+($B49/20)^2*PI()*6*D$7</f>
        <v>54.286721054031631</v>
      </c>
      <c r="E49" s="11">
        <f t="shared" si="3"/>
        <v>81.430081581047446</v>
      </c>
      <c r="F49" s="11">
        <f t="shared" si="3"/>
        <v>108.57344210806326</v>
      </c>
      <c r="G49" s="11">
        <f t="shared" si="3"/>
        <v>135.71680263507909</v>
      </c>
      <c r="H49" s="11">
        <f t="shared" si="3"/>
        <v>162.86016316209489</v>
      </c>
      <c r="I49" s="11">
        <f t="shared" si="3"/>
        <v>190.00352368911069</v>
      </c>
      <c r="J49" s="11">
        <f t="shared" si="3"/>
        <v>217.14688421612652</v>
      </c>
      <c r="K49" s="11">
        <f t="shared" si="3"/>
        <v>244.29024474314235</v>
      </c>
      <c r="L49" s="11">
        <f t="shared" si="3"/>
        <v>271.43360527015818</v>
      </c>
    </row>
    <row r="50" spans="1:12" ht="15">
      <c r="A50" s="5">
        <v>28</v>
      </c>
      <c r="B50" s="12">
        <v>23</v>
      </c>
      <c r="C50" s="11">
        <f>+($B50/20)^2*PI()*6*C$7</f>
        <v>24.928537706235005</v>
      </c>
      <c r="D50" s="11">
        <f t="shared" si="3"/>
        <v>49.85707541247001</v>
      </c>
      <c r="E50" s="11">
        <f t="shared" si="3"/>
        <v>74.785613118705015</v>
      </c>
      <c r="F50" s="11">
        <f t="shared" si="3"/>
        <v>99.71415082494002</v>
      </c>
      <c r="G50" s="11">
        <f t="shared" si="3"/>
        <v>124.64268853117503</v>
      </c>
      <c r="H50" s="11">
        <f t="shared" si="3"/>
        <v>149.57122623741003</v>
      </c>
      <c r="I50" s="11">
        <f t="shared" si="3"/>
        <v>174.49976394364504</v>
      </c>
      <c r="J50" s="11">
        <f t="shared" si="3"/>
        <v>199.42830164988004</v>
      </c>
      <c r="K50" s="11">
        <f t="shared" si="3"/>
        <v>224.35683935611505</v>
      </c>
      <c r="L50" s="11">
        <f t="shared" si="3"/>
        <v>249.28537706235005</v>
      </c>
    </row>
    <row r="51" spans="1:12">
      <c r="A51" s="5"/>
      <c r="B51" s="12"/>
    </row>
    <row r="52" spans="1:12" ht="15">
      <c r="A52" s="5">
        <v>30</v>
      </c>
      <c r="B52" s="12">
        <v>24</v>
      </c>
      <c r="C52" s="11">
        <f>+($B52/20)^2*PI()*6*C$7</f>
        <v>27.143360527015815</v>
      </c>
      <c r="D52" s="11">
        <f t="shared" ref="D52:L53" si="4">+($B52/20)^2*PI()*6*D$7</f>
        <v>54.286721054031631</v>
      </c>
      <c r="E52" s="11">
        <f t="shared" si="4"/>
        <v>81.430081581047446</v>
      </c>
      <c r="F52" s="11">
        <f t="shared" si="4"/>
        <v>108.57344210806326</v>
      </c>
      <c r="G52" s="11">
        <f t="shared" si="4"/>
        <v>135.71680263507909</v>
      </c>
      <c r="H52" s="11">
        <f t="shared" si="4"/>
        <v>162.86016316209489</v>
      </c>
      <c r="I52" s="11">
        <f t="shared" si="4"/>
        <v>190.00352368911069</v>
      </c>
      <c r="J52" s="11">
        <f t="shared" si="4"/>
        <v>217.14688421612652</v>
      </c>
      <c r="K52" s="11">
        <f t="shared" si="4"/>
        <v>244.29024474314235</v>
      </c>
      <c r="L52" s="11">
        <f t="shared" si="4"/>
        <v>271.43360527015818</v>
      </c>
    </row>
    <row r="53" spans="1:12" ht="15">
      <c r="A53" s="5">
        <v>30</v>
      </c>
      <c r="B53" s="12">
        <v>22</v>
      </c>
      <c r="C53" s="11">
        <f>+($B53/20)^2*PI()*6*C$7</f>
        <v>22.807962665061901</v>
      </c>
      <c r="D53" s="11">
        <f t="shared" si="4"/>
        <v>45.615925330123801</v>
      </c>
      <c r="E53" s="11">
        <f t="shared" si="4"/>
        <v>68.423887995185709</v>
      </c>
      <c r="F53" s="11">
        <f t="shared" si="4"/>
        <v>91.231850660247602</v>
      </c>
      <c r="G53" s="11">
        <f t="shared" si="4"/>
        <v>114.0398133253095</v>
      </c>
      <c r="H53" s="11">
        <f t="shared" si="4"/>
        <v>136.84777599037142</v>
      </c>
      <c r="I53" s="11">
        <f t="shared" si="4"/>
        <v>159.65573865543331</v>
      </c>
      <c r="J53" s="11">
        <f t="shared" si="4"/>
        <v>182.4637013204952</v>
      </c>
      <c r="K53" s="11">
        <f t="shared" si="4"/>
        <v>205.2716639855571</v>
      </c>
      <c r="L53" s="11">
        <f t="shared" si="4"/>
        <v>228.07962665061899</v>
      </c>
    </row>
    <row r="54" spans="1:12">
      <c r="A54" s="5"/>
      <c r="B54" s="12"/>
    </row>
    <row r="55" spans="1:12" ht="15">
      <c r="A55" s="5">
        <v>38</v>
      </c>
      <c r="B55" s="12">
        <v>32</v>
      </c>
      <c r="C55" s="11">
        <f>+($B55/20)^2*PI()*6*C$7</f>
        <v>48.254863159139227</v>
      </c>
      <c r="D55" s="11">
        <f t="shared" ref="D55:L57" si="5">+($B55/20)^2*PI()*6*D$7</f>
        <v>96.509726318278453</v>
      </c>
      <c r="E55" s="11">
        <f t="shared" si="5"/>
        <v>144.76458947741767</v>
      </c>
      <c r="F55" s="11">
        <f t="shared" si="5"/>
        <v>193.01945263655691</v>
      </c>
      <c r="G55" s="11">
        <f t="shared" si="5"/>
        <v>241.27431579569614</v>
      </c>
      <c r="H55" s="11">
        <f t="shared" si="5"/>
        <v>289.52917895483534</v>
      </c>
      <c r="I55" s="11">
        <f t="shared" si="5"/>
        <v>337.78404211397458</v>
      </c>
      <c r="J55" s="11">
        <f t="shared" si="5"/>
        <v>386.03890527311381</v>
      </c>
      <c r="K55" s="11">
        <f t="shared" si="5"/>
        <v>434.29376843225305</v>
      </c>
      <c r="L55" s="11">
        <f t="shared" si="5"/>
        <v>482.54863159139228</v>
      </c>
    </row>
    <row r="56" spans="1:12" ht="15">
      <c r="A56" s="5">
        <v>38</v>
      </c>
      <c r="B56" s="12">
        <v>30</v>
      </c>
      <c r="C56" s="11">
        <f>+($B56/20)^2*PI()*6*C$7</f>
        <v>42.411500823462205</v>
      </c>
      <c r="D56" s="11">
        <f t="shared" si="5"/>
        <v>84.823001646924411</v>
      </c>
      <c r="E56" s="11">
        <f t="shared" si="5"/>
        <v>127.23450247038662</v>
      </c>
      <c r="F56" s="11">
        <f t="shared" si="5"/>
        <v>169.64600329384882</v>
      </c>
      <c r="G56" s="11">
        <f t="shared" si="5"/>
        <v>212.05750411731103</v>
      </c>
      <c r="H56" s="11">
        <f t="shared" si="5"/>
        <v>254.46900494077323</v>
      </c>
      <c r="I56" s="11">
        <f t="shared" si="5"/>
        <v>296.88050576423541</v>
      </c>
      <c r="J56" s="11">
        <f t="shared" si="5"/>
        <v>339.29200658769764</v>
      </c>
      <c r="K56" s="11">
        <f t="shared" si="5"/>
        <v>381.70350741115988</v>
      </c>
      <c r="L56" s="11">
        <f t="shared" si="5"/>
        <v>424.11500823462205</v>
      </c>
    </row>
    <row r="57" spans="1:12" ht="15">
      <c r="A57" s="5">
        <v>38</v>
      </c>
      <c r="B57" s="12">
        <v>28</v>
      </c>
      <c r="C57" s="11">
        <f>+($B57/20)^2*PI()*6*C$7</f>
        <v>36.945129606215957</v>
      </c>
      <c r="D57" s="11">
        <f t="shared" si="5"/>
        <v>73.890259212431914</v>
      </c>
      <c r="E57" s="11">
        <f t="shared" si="5"/>
        <v>110.83538881864787</v>
      </c>
      <c r="F57" s="11">
        <f t="shared" si="5"/>
        <v>147.78051842486383</v>
      </c>
      <c r="G57" s="11">
        <f t="shared" si="5"/>
        <v>184.7256480310798</v>
      </c>
      <c r="H57" s="11">
        <f t="shared" si="5"/>
        <v>221.67077763729574</v>
      </c>
      <c r="I57" s="11">
        <f t="shared" si="5"/>
        <v>258.61590724351169</v>
      </c>
      <c r="J57" s="11">
        <f t="shared" si="5"/>
        <v>295.56103684972766</v>
      </c>
      <c r="K57" s="11">
        <f t="shared" si="5"/>
        <v>332.50616645594363</v>
      </c>
      <c r="L57" s="11">
        <f t="shared" si="5"/>
        <v>369.4512960621596</v>
      </c>
    </row>
    <row r="58" spans="1:12">
      <c r="A58" s="5"/>
      <c r="B58" s="12"/>
    </row>
    <row r="59" spans="1:12" ht="15">
      <c r="A59" s="5">
        <v>42</v>
      </c>
      <c r="B59" s="12">
        <v>36</v>
      </c>
      <c r="C59" s="11">
        <f>+($B59/20)^2*PI()*6*C$7</f>
        <v>61.072561185785588</v>
      </c>
      <c r="D59" s="11">
        <f t="shared" ref="D59:L59" si="6">+($B59/20)^2*PI()*6*D$7</f>
        <v>122.14512237157118</v>
      </c>
      <c r="E59" s="11">
        <f t="shared" si="6"/>
        <v>183.21768355735676</v>
      </c>
      <c r="F59" s="11">
        <f t="shared" si="6"/>
        <v>244.29024474314235</v>
      </c>
      <c r="G59" s="11">
        <f t="shared" si="6"/>
        <v>305.36280592892797</v>
      </c>
      <c r="H59" s="11">
        <f t="shared" si="6"/>
        <v>366.43536711471353</v>
      </c>
      <c r="I59" s="11">
        <f t="shared" si="6"/>
        <v>427.50792830049909</v>
      </c>
      <c r="J59" s="11">
        <f t="shared" si="6"/>
        <v>488.5804894862847</v>
      </c>
      <c r="K59" s="11">
        <f t="shared" si="6"/>
        <v>549.65305067207032</v>
      </c>
      <c r="L59" s="11">
        <f t="shared" si="6"/>
        <v>610.72561185785594</v>
      </c>
    </row>
  </sheetData>
  <sheetProtection sheet="1" objects="1" scenarios="1" selectLockedCells="1"/>
  <mergeCells count="1">
    <mergeCell ref="H2:I3"/>
  </mergeCells>
  <phoneticPr fontId="8" type="noConversion"/>
  <pageMargins left="0.75" right="0.75" top="1" bottom="1" header="0.5" footer="0.5"/>
  <pageSetup paperSize="9" orientation="landscape" verticalDpi="300" r:id="rId1"/>
  <headerFooter alignWithMargins="0">
    <oddFooter>&amp;L&amp;P af &amp;N&amp;C&amp;D&amp;R&amp;F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M66"/>
  <sheetViews>
    <sheetView zoomScale="85" workbookViewId="0">
      <pane ySplit="4" topLeftCell="A5" activePane="bottomLeft" state="frozen"/>
      <selection pane="bottomLeft" activeCell="U33" sqref="U33"/>
    </sheetView>
  </sheetViews>
  <sheetFormatPr defaultRowHeight="14.25"/>
  <cols>
    <col min="1" max="1" width="14.5" style="88" customWidth="1"/>
    <col min="2" max="2" width="16.5" style="88" customWidth="1"/>
    <col min="3" max="3" width="10.5" style="88" bestFit="1" customWidth="1"/>
    <col min="4" max="4" width="9" style="88"/>
    <col min="5" max="5" width="9.5" style="88" bestFit="1" customWidth="1"/>
    <col min="6" max="6" width="9" style="88"/>
    <col min="7" max="7" width="35.375" style="88" customWidth="1"/>
    <col min="8" max="8" width="9.5" style="88" customWidth="1"/>
    <col min="9" max="10" width="9" style="88"/>
    <col min="11" max="11" width="25.375" style="88" bestFit="1" customWidth="1"/>
    <col min="12" max="12" width="11.625" style="88" bestFit="1" customWidth="1"/>
    <col min="13" max="16384" width="9" style="88"/>
  </cols>
  <sheetData>
    <row r="1" spans="1:13" ht="18.75">
      <c r="A1" s="129" t="s">
        <v>50</v>
      </c>
      <c r="D1" s="84"/>
    </row>
    <row r="2" spans="1:13">
      <c r="D2" s="84"/>
    </row>
    <row r="3" spans="1:13">
      <c r="A3" s="130" t="s">
        <v>91</v>
      </c>
      <c r="C3" s="131" t="s">
        <v>51</v>
      </c>
      <c r="D3" s="84"/>
      <c r="E3" s="131" t="s">
        <v>33</v>
      </c>
    </row>
    <row r="4" spans="1:13" ht="15" thickBot="1">
      <c r="A4" s="132" t="s">
        <v>44</v>
      </c>
      <c r="B4" s="132" t="s">
        <v>45</v>
      </c>
      <c r="C4" s="132" t="s">
        <v>53</v>
      </c>
      <c r="D4" s="132" t="s">
        <v>4</v>
      </c>
      <c r="E4" s="132" t="s">
        <v>54</v>
      </c>
    </row>
    <row r="5" spans="1:13">
      <c r="A5" s="84"/>
      <c r="B5" s="84"/>
      <c r="C5" s="84"/>
      <c r="D5" s="84"/>
    </row>
    <row r="6" spans="1:13" ht="15.75">
      <c r="A6" s="84">
        <v>6</v>
      </c>
      <c r="B6" s="84">
        <v>4</v>
      </c>
      <c r="C6" s="85">
        <f>2300*32*10^-6/(B6*10^-3)</f>
        <v>18.399999999999999</v>
      </c>
      <c r="D6" s="86">
        <f>+C6*PI()*(B6/20)^2*6</f>
        <v>13.873273158252527</v>
      </c>
      <c r="E6" s="87">
        <f>+(0.316/2300^0.25)*900*(C6^2)/(2*B6 *0.001)*0.00001</f>
        <v>17.379740677987151</v>
      </c>
      <c r="G6" s="133" t="s">
        <v>55</v>
      </c>
      <c r="K6" s="133" t="s">
        <v>56</v>
      </c>
    </row>
    <row r="7" spans="1:13" ht="15" thickBot="1">
      <c r="A7" s="84">
        <v>6</v>
      </c>
      <c r="B7" s="84">
        <v>3</v>
      </c>
      <c r="C7" s="85">
        <f>2300*32*10^-6/(B7*10^-3)</f>
        <v>24.533333333333331</v>
      </c>
      <c r="D7" s="86">
        <f>+C7*PI()*(B7/20)^2*6</f>
        <v>10.404954868689394</v>
      </c>
      <c r="E7" s="87">
        <f>+(0.316/2300^0.25)*900*(C7^2)/(2*B7 *0.001)*0.00001</f>
        <v>41.196422347821397</v>
      </c>
    </row>
    <row r="8" spans="1:13">
      <c r="G8" s="134" t="s">
        <v>57</v>
      </c>
      <c r="H8" s="135"/>
      <c r="I8" s="136"/>
      <c r="K8" s="134" t="s">
        <v>57</v>
      </c>
      <c r="L8" s="135"/>
      <c r="M8" s="136"/>
    </row>
    <row r="9" spans="1:13">
      <c r="A9" s="84">
        <v>8</v>
      </c>
      <c r="B9" s="84">
        <v>6</v>
      </c>
      <c r="C9" s="85">
        <f>2300*32*10^-6/(B9*10^-3)</f>
        <v>12.266666666666666</v>
      </c>
      <c r="D9" s="86">
        <f>+C9*PI()*(B9/20)^2*6</f>
        <v>20.809909737378788</v>
      </c>
      <c r="E9" s="87">
        <f>+(0.316/2300^0.25)*900*(C9^2)/(2*B9 *0.001)*0.00001</f>
        <v>5.1495527934776746</v>
      </c>
      <c r="G9" s="137"/>
      <c r="H9" s="67"/>
      <c r="I9" s="126"/>
      <c r="K9" s="137"/>
      <c r="L9" s="67"/>
      <c r="M9" s="126"/>
    </row>
    <row r="10" spans="1:13">
      <c r="A10" s="84">
        <v>8</v>
      </c>
      <c r="B10" s="84">
        <v>5</v>
      </c>
      <c r="C10" s="85">
        <f>2300*32*10^-6/(B10*10^-3)</f>
        <v>14.719999999999999</v>
      </c>
      <c r="D10" s="86">
        <f>+C10*PI()*(B10/20)^2*6</f>
        <v>17.341591447815656</v>
      </c>
      <c r="E10" s="87">
        <f>+(0.316/2300^0.25)*900*(C10^2)/(2*B10 *0.001)*0.00001</f>
        <v>8.8984272271294209</v>
      </c>
      <c r="G10" s="127" t="s">
        <v>4</v>
      </c>
      <c r="H10" s="67">
        <v>200</v>
      </c>
      <c r="I10" s="126" t="s">
        <v>10</v>
      </c>
      <c r="K10" s="127" t="s">
        <v>4</v>
      </c>
      <c r="L10" s="67">
        <v>120</v>
      </c>
      <c r="M10" s="126" t="s">
        <v>10</v>
      </c>
    </row>
    <row r="11" spans="1:13" ht="18">
      <c r="A11" s="84">
        <v>8</v>
      </c>
      <c r="B11" s="84">
        <v>4</v>
      </c>
      <c r="C11" s="85">
        <f>2300*32*10^-6/(B11*10^-3)</f>
        <v>18.399999999999999</v>
      </c>
      <c r="D11" s="86">
        <f>+C11*PI()*(B11/20)^2*6</f>
        <v>13.873273158252527</v>
      </c>
      <c r="E11" s="87">
        <f>+(0.316/2300^0.25)*900*(C11^2)/(2*B11 *0.001)*0.00001</f>
        <v>17.379740677987151</v>
      </c>
      <c r="G11" s="127" t="s">
        <v>58</v>
      </c>
      <c r="H11" s="67">
        <v>840</v>
      </c>
      <c r="I11" s="126" t="s">
        <v>11</v>
      </c>
      <c r="K11" s="127" t="s">
        <v>69</v>
      </c>
      <c r="L11" s="67">
        <v>1E-3</v>
      </c>
      <c r="M11" s="126" t="s">
        <v>21</v>
      </c>
    </row>
    <row r="12" spans="1:13" ht="18">
      <c r="G12" s="127" t="s">
        <v>52</v>
      </c>
      <c r="H12" s="67">
        <v>30</v>
      </c>
      <c r="I12" s="126" t="s">
        <v>14</v>
      </c>
      <c r="K12" s="127" t="s">
        <v>58</v>
      </c>
      <c r="L12" s="67">
        <v>840</v>
      </c>
      <c r="M12" s="126" t="s">
        <v>11</v>
      </c>
    </row>
    <row r="13" spans="1:13" ht="18">
      <c r="A13" s="84">
        <v>10</v>
      </c>
      <c r="B13" s="84">
        <v>8</v>
      </c>
      <c r="C13" s="85">
        <f>2300*32*10^-6/(B13*10^-3)</f>
        <v>9.1999999999999993</v>
      </c>
      <c r="D13" s="86">
        <f>+C13*PI()*(B13/20)^2*6</f>
        <v>27.746546316505054</v>
      </c>
      <c r="E13" s="87">
        <f>+(0.316/2300^0.25)*900*(C13^2)/(2*B13 *0.001)*0.00001</f>
        <v>2.1724675847483939</v>
      </c>
      <c r="G13" s="127" t="s">
        <v>59</v>
      </c>
      <c r="H13" s="67">
        <v>35</v>
      </c>
      <c r="I13" s="126" t="s">
        <v>12</v>
      </c>
      <c r="K13" s="127" t="s">
        <v>52</v>
      </c>
      <c r="L13" s="67">
        <v>46</v>
      </c>
      <c r="M13" s="126" t="s">
        <v>14</v>
      </c>
    </row>
    <row r="14" spans="1:13">
      <c r="A14" s="84">
        <v>10</v>
      </c>
      <c r="B14" s="84">
        <v>7</v>
      </c>
      <c r="C14" s="85">
        <f>2300*32*10^-6/(B14*10^-3)</f>
        <v>10.514285714285714</v>
      </c>
      <c r="D14" s="86">
        <f>+C14*PI()*(B14/20)^2*6</f>
        <v>24.278228026941918</v>
      </c>
      <c r="E14" s="87">
        <f>+(0.316/2300^0.25)*900*(C14^2)/(2*B14 *0.001)*0.00001</f>
        <v>3.2428670652804015</v>
      </c>
      <c r="G14" s="127" t="s">
        <v>60</v>
      </c>
      <c r="H14" s="67">
        <v>25</v>
      </c>
      <c r="I14" s="126" t="s">
        <v>13</v>
      </c>
      <c r="K14" s="127" t="s">
        <v>59</v>
      </c>
      <c r="L14" s="67">
        <v>0.5</v>
      </c>
      <c r="M14" s="126" t="s">
        <v>12</v>
      </c>
    </row>
    <row r="15" spans="1:13" ht="15" thickBot="1">
      <c r="A15" s="84">
        <v>10</v>
      </c>
      <c r="B15" s="84">
        <v>6</v>
      </c>
      <c r="C15" s="85">
        <f>2300*32*10^-6/(B15*10^-3)</f>
        <v>12.266666666666666</v>
      </c>
      <c r="D15" s="86">
        <f>+C15*PI()*(B15/20)^2*6</f>
        <v>20.809909737378788</v>
      </c>
      <c r="E15" s="87">
        <f>+(0.316/2300^0.25)*900*(C15^2)/(2*B15 *0.001)*0.00001</f>
        <v>5.1495527934776746</v>
      </c>
      <c r="G15" s="128" t="s">
        <v>61</v>
      </c>
      <c r="H15" s="68">
        <v>0</v>
      </c>
      <c r="I15" s="112" t="s">
        <v>13</v>
      </c>
      <c r="K15" s="127" t="s">
        <v>60</v>
      </c>
      <c r="L15" s="67">
        <v>69</v>
      </c>
      <c r="M15" s="126" t="s">
        <v>13</v>
      </c>
    </row>
    <row r="16" spans="1:13" ht="15" thickBot="1">
      <c r="A16" s="84">
        <v>10</v>
      </c>
      <c r="B16" s="84">
        <v>5</v>
      </c>
      <c r="C16" s="85">
        <f>2300*32*10^-6/(B16*10^-3)</f>
        <v>14.719999999999999</v>
      </c>
      <c r="D16" s="86">
        <f>+C16*PI()*(B16/20)^2*6</f>
        <v>17.341591447815656</v>
      </c>
      <c r="E16" s="87">
        <f>+(0.316/2300^0.25)*900*(C16^2)/(2*B16 *0.001)*0.00001</f>
        <v>8.8984272271294209</v>
      </c>
      <c r="K16" s="127" t="s">
        <v>61</v>
      </c>
      <c r="L16" s="69">
        <v>0</v>
      </c>
      <c r="M16" s="126" t="s">
        <v>13</v>
      </c>
    </row>
    <row r="17" spans="1:13">
      <c r="A17" s="84">
        <v>10</v>
      </c>
      <c r="B17" s="84">
        <v>4</v>
      </c>
      <c r="C17" s="85">
        <f>2300*32*10^-6/(B17*10^-3)</f>
        <v>18.399999999999999</v>
      </c>
      <c r="D17" s="86">
        <f>+C17*PI()*(B17/20)^2*6</f>
        <v>13.873273158252527</v>
      </c>
      <c r="E17" s="87">
        <f>+(0.316/2300^0.25)*900*(C17^2)/(2*B17 *0.001)*0.00001</f>
        <v>17.379740677987151</v>
      </c>
      <c r="G17" s="116" t="s">
        <v>62</v>
      </c>
      <c r="H17" s="117"/>
      <c r="I17" s="118"/>
      <c r="K17" s="127" t="s">
        <v>70</v>
      </c>
      <c r="L17" s="67">
        <v>0.1</v>
      </c>
      <c r="M17" s="126" t="s">
        <v>12</v>
      </c>
    </row>
    <row r="18" spans="1:13" ht="15" thickBot="1">
      <c r="A18" s="84"/>
      <c r="B18" s="84"/>
      <c r="C18" s="85"/>
      <c r="D18" s="86"/>
      <c r="E18" s="87"/>
      <c r="G18" s="96"/>
      <c r="H18" s="108"/>
      <c r="I18" s="94"/>
      <c r="K18" s="111"/>
      <c r="L18" s="70"/>
      <c r="M18" s="112"/>
    </row>
    <row r="19" spans="1:13" ht="15" thickBot="1">
      <c r="A19" s="84">
        <v>12</v>
      </c>
      <c r="B19" s="84">
        <v>10</v>
      </c>
      <c r="C19" s="85">
        <f>2300*32*10^-6/(B19*10^-3)</f>
        <v>7.3599999999999994</v>
      </c>
      <c r="D19" s="86">
        <f>+C19*PI()*(B19/20)^2*6</f>
        <v>34.683182895631312</v>
      </c>
      <c r="E19" s="87">
        <f>+(0.316/2300^0.25)*900*(C19^2)/(2*B19 *0.001)*0.00001</f>
        <v>1.1123034033911776</v>
      </c>
      <c r="G19" s="105" t="s">
        <v>63</v>
      </c>
      <c r="H19" s="113">
        <f>H10/(3.14159/4*(H14*0.1)^2*6)</f>
        <v>6.7906166410426998</v>
      </c>
      <c r="I19" s="94" t="s">
        <v>18</v>
      </c>
    </row>
    <row r="20" spans="1:13">
      <c r="A20" s="84">
        <v>12</v>
      </c>
      <c r="B20" s="84">
        <v>9</v>
      </c>
      <c r="C20" s="85">
        <f>2300*32*10^-6/(B20*10^-3)</f>
        <v>8.1777777777777771</v>
      </c>
      <c r="D20" s="86">
        <f>+C20*PI()*(B20/20)^2*6</f>
        <v>31.214864606068183</v>
      </c>
      <c r="E20" s="87">
        <f>+(0.316/2300^0.25)*900*(C20^2)/(2*B20 *0.001)*0.00001</f>
        <v>1.525793420289681</v>
      </c>
      <c r="G20" s="105" t="s">
        <v>64</v>
      </c>
      <c r="H20" s="114">
        <f>H19*H14*0.001/(H12*0.000001)</f>
        <v>5658.8472008689178</v>
      </c>
      <c r="I20" s="115" t="s">
        <v>15</v>
      </c>
      <c r="K20" s="116" t="s">
        <v>62</v>
      </c>
      <c r="L20" s="117"/>
      <c r="M20" s="118"/>
    </row>
    <row r="21" spans="1:13">
      <c r="A21" s="84">
        <v>12</v>
      </c>
      <c r="B21" s="84">
        <v>8</v>
      </c>
      <c r="C21" s="85">
        <f>2300*32*10^-6/(B21*10^-3)</f>
        <v>9.1999999999999993</v>
      </c>
      <c r="D21" s="86">
        <f>+C21*PI()*(B21/20)^2*6</f>
        <v>27.746546316505054</v>
      </c>
      <c r="E21" s="87">
        <f>+(0.316/2300^0.25)*900*(C21^2)/(2*B21 *0.001)*0.00001</f>
        <v>2.1724675847483939</v>
      </c>
      <c r="G21" s="96" t="s">
        <v>25</v>
      </c>
      <c r="H21" s="108"/>
      <c r="I21" s="94"/>
      <c r="K21" s="96"/>
      <c r="L21" s="108"/>
      <c r="M21" s="94"/>
    </row>
    <row r="22" spans="1:13">
      <c r="C22" s="85"/>
      <c r="D22" s="86"/>
      <c r="E22" s="87"/>
      <c r="G22" s="105" t="s">
        <v>65</v>
      </c>
      <c r="H22" s="119">
        <f>64/H20</f>
        <v>1.1309723999999997E-2</v>
      </c>
      <c r="I22" s="115" t="s">
        <v>15</v>
      </c>
      <c r="K22" s="105" t="s">
        <v>71</v>
      </c>
      <c r="L22" s="113">
        <f>L10/(3.14159/4*(L15*0.1)^2*6)</f>
        <v>0.53486268439214713</v>
      </c>
      <c r="M22" s="94" t="s">
        <v>18</v>
      </c>
    </row>
    <row r="23" spans="1:13">
      <c r="A23" s="84">
        <v>15</v>
      </c>
      <c r="B23" s="84">
        <v>13</v>
      </c>
      <c r="C23" s="85">
        <f>2300*32*10^-6/(B23*10^-3)</f>
        <v>5.661538461538461</v>
      </c>
      <c r="D23" s="86">
        <f>+C23*PI()*(B23/20)^2*6</f>
        <v>45.088137764320706</v>
      </c>
      <c r="E23" s="87">
        <f>+(0.316/2300^0.25)*900*(C23^2)/(2*B23 *0.001)*0.00001</f>
        <v>0.50628284178023553</v>
      </c>
      <c r="G23" s="105" t="s">
        <v>66</v>
      </c>
      <c r="H23" s="119">
        <f>0.316/H20^0.25</f>
        <v>3.6433852080250781E-2</v>
      </c>
      <c r="I23" s="115" t="s">
        <v>15</v>
      </c>
      <c r="K23" s="105" t="s">
        <v>64</v>
      </c>
      <c r="L23" s="114">
        <f>L22*L15*0.001/(L13*0.000001)</f>
        <v>802.29402658822062</v>
      </c>
      <c r="M23" s="115" t="s">
        <v>15</v>
      </c>
    </row>
    <row r="24" spans="1:13">
      <c r="A24" s="84">
        <v>15</v>
      </c>
      <c r="B24" s="84">
        <v>11</v>
      </c>
      <c r="C24" s="85">
        <f>2300*32*10^-6/(B24*10^-3)</f>
        <v>6.6909090909090914</v>
      </c>
      <c r="D24" s="86">
        <f>+C24*PI()*(B24/20)^2*6</f>
        <v>38.151501185194455</v>
      </c>
      <c r="E24" s="87">
        <f>+(0.316/2300^0.25)*900*(C24^2)/(2*B24 *0.001)*0.00001</f>
        <v>0.8356900100609902</v>
      </c>
      <c r="G24" s="96"/>
      <c r="H24" s="108"/>
      <c r="I24" s="94"/>
      <c r="K24" s="96" t="s">
        <v>25</v>
      </c>
      <c r="L24" s="108"/>
      <c r="M24" s="94"/>
    </row>
    <row r="25" spans="1:13">
      <c r="C25" s="85"/>
      <c r="D25" s="86"/>
      <c r="E25" s="87"/>
      <c r="G25" s="105" t="s">
        <v>67</v>
      </c>
      <c r="H25" s="119">
        <f>IF(H20&gt;2300,H23,H22)*H13*H11*H19^2/(H14*0.001*2)*0.00001</f>
        <v>9.8787238121341776</v>
      </c>
      <c r="I25" s="94" t="s">
        <v>19</v>
      </c>
      <c r="K25" s="105" t="s">
        <v>16</v>
      </c>
      <c r="L25" s="119">
        <f>64/L23</f>
        <v>7.9771253279999996E-2</v>
      </c>
      <c r="M25" s="115" t="s">
        <v>15</v>
      </c>
    </row>
    <row r="26" spans="1:13">
      <c r="A26" s="84">
        <v>16</v>
      </c>
      <c r="B26" s="84">
        <v>13</v>
      </c>
      <c r="C26" s="85">
        <f>2300*32*10^-6/(B26*10^-3)</f>
        <v>5.661538461538461</v>
      </c>
      <c r="D26" s="86">
        <f>+C26*PI()*(B26/20)^2*6</f>
        <v>45.088137764320706</v>
      </c>
      <c r="E26" s="87">
        <f>+(0.316/2300^0.25)*900*(C26^2)/(2*B26 *0.001)*0.00001</f>
        <v>0.50628284178023553</v>
      </c>
      <c r="G26" s="96"/>
      <c r="H26" s="108"/>
      <c r="I26" s="94"/>
      <c r="K26" s="105" t="s">
        <v>17</v>
      </c>
      <c r="L26" s="119">
        <f>0.316/L23^0.25</f>
        <v>5.9375009612157935E-2</v>
      </c>
      <c r="M26" s="115" t="s">
        <v>15</v>
      </c>
    </row>
    <row r="27" spans="1:13" ht="17.25" thickBot="1">
      <c r="A27" s="84">
        <v>16</v>
      </c>
      <c r="B27" s="84">
        <v>12</v>
      </c>
      <c r="C27" s="85">
        <f>2300*32*10^-6/(B27*10^-3)</f>
        <v>6.1333333333333329</v>
      </c>
      <c r="D27" s="86">
        <f>+C27*PI()*(B27/20)^2*6</f>
        <v>41.619819474757577</v>
      </c>
      <c r="E27" s="87">
        <f>+(0.316/2300^0.25)*900*(C27^2)/(2*B27 *0.001)*0.00001</f>
        <v>0.64369409918470932</v>
      </c>
      <c r="G27" s="102" t="s">
        <v>68</v>
      </c>
      <c r="H27" s="120">
        <f>IF(H15/H14&gt;6,0.11,IF(H15/H14&gt;4,0.14,0.21))*H11/2*H19^2*0.00001</f>
        <v>4.0671202390464532E-2</v>
      </c>
      <c r="I27" s="98" t="s">
        <v>19</v>
      </c>
      <c r="K27" s="96"/>
      <c r="L27" s="108"/>
      <c r="M27" s="94"/>
    </row>
    <row r="28" spans="1:13">
      <c r="A28" s="84">
        <v>16</v>
      </c>
      <c r="B28" s="84">
        <v>11</v>
      </c>
      <c r="C28" s="85">
        <f>2300*32*10^-6/(B28*10^-3)</f>
        <v>6.6909090909090914</v>
      </c>
      <c r="D28" s="86">
        <f>+C28*PI()*(B28/20)^2*6</f>
        <v>38.151501185194455</v>
      </c>
      <c r="E28" s="87">
        <f>+(0.316/2300^0.25)*900*(C28^2)/(2*B28 *0.001)*0.00001</f>
        <v>0.8356900100609902</v>
      </c>
      <c r="K28" s="105" t="s">
        <v>72</v>
      </c>
      <c r="L28" s="106">
        <f>IF(L23&gt;2300,L26,L25)*L14*L12*L22^2/(L15*0.001*2)*0.00001</f>
        <v>6.9454632639907789E-4</v>
      </c>
      <c r="M28" s="94" t="s">
        <v>19</v>
      </c>
    </row>
    <row r="29" spans="1:13" ht="15" thickBot="1">
      <c r="A29" s="84">
        <v>16</v>
      </c>
      <c r="B29" s="84">
        <v>10</v>
      </c>
      <c r="C29" s="85">
        <f>2300*32*10^-6/(B29*10^-3)</f>
        <v>7.3599999999999994</v>
      </c>
      <c r="D29" s="86">
        <f>+C29*PI()*(B29/20)^2*6</f>
        <v>34.683182895631312</v>
      </c>
      <c r="E29" s="87">
        <f>+(0.316/2300^0.25)*900*(C29^2)/(2*B29 *0.001)*0.00001</f>
        <v>1.1123034033911776</v>
      </c>
      <c r="K29" s="96"/>
      <c r="L29" s="108"/>
      <c r="M29" s="94"/>
    </row>
    <row r="30" spans="1:13" ht="17.25">
      <c r="C30" s="85"/>
      <c r="D30" s="86"/>
      <c r="E30" s="87"/>
      <c r="G30" s="121" t="s">
        <v>115</v>
      </c>
      <c r="H30" s="122"/>
      <c r="I30" s="123"/>
      <c r="K30" s="105" t="s">
        <v>68</v>
      </c>
      <c r="L30" s="106">
        <f>IF(L16/L15&gt;6,0.11,IF(L16/L15&gt;4,0.14,0.21))*L12/2*L22^2*0.00001</f>
        <v>2.5232087639886309E-4</v>
      </c>
      <c r="M30" s="94" t="s">
        <v>19</v>
      </c>
    </row>
    <row r="31" spans="1:13">
      <c r="A31" s="84">
        <v>18</v>
      </c>
      <c r="B31" s="84">
        <v>15</v>
      </c>
      <c r="C31" s="85">
        <f>2300*32*10^-6/(B31*10^-3)</f>
        <v>4.9066666666666672</v>
      </c>
      <c r="D31" s="86">
        <f>+C31*PI()*(B31/20)^2*6</f>
        <v>52.024774343446978</v>
      </c>
      <c r="E31" s="87">
        <f>+(0.316/2300^0.25)*900*(C31^2)/(2*B31 *0.001)*0.00001</f>
        <v>0.32957137878257131</v>
      </c>
      <c r="G31" s="124"/>
      <c r="H31" s="125"/>
      <c r="I31" s="104"/>
      <c r="K31" s="96"/>
      <c r="L31" s="108"/>
      <c r="M31" s="94"/>
    </row>
    <row r="32" spans="1:13" ht="15">
      <c r="A32" s="84">
        <v>18</v>
      </c>
      <c r="B32" s="84">
        <v>14</v>
      </c>
      <c r="C32" s="85">
        <f>2300*32*10^-6/(B32*10^-3)</f>
        <v>5.2571428571428571</v>
      </c>
      <c r="D32" s="86">
        <f>+C32*PI()*(B32/20)^2*6</f>
        <v>48.556456053883835</v>
      </c>
      <c r="E32" s="87">
        <f>+(0.316/2300^0.25)*900*(C32^2)/(2*B32 *0.001)*0.00001</f>
        <v>0.40535838316005018</v>
      </c>
      <c r="G32" s="109" t="s">
        <v>116</v>
      </c>
      <c r="H32" s="82">
        <v>22500</v>
      </c>
      <c r="I32" s="104" t="s">
        <v>114</v>
      </c>
      <c r="K32" s="105" t="s">
        <v>73</v>
      </c>
      <c r="L32" s="106">
        <f>IF(L11=0,0,L12*L14*L22/L11*0.00001)</f>
        <v>2.2464232744470181</v>
      </c>
      <c r="M32" s="94" t="s">
        <v>19</v>
      </c>
    </row>
    <row r="33" spans="1:13" ht="15.75" thickBot="1">
      <c r="C33" s="85"/>
      <c r="D33" s="86"/>
      <c r="E33" s="87"/>
      <c r="G33" s="110" t="s">
        <v>117</v>
      </c>
      <c r="H33" s="83">
        <v>610</v>
      </c>
      <c r="I33" s="107" t="s">
        <v>114</v>
      </c>
      <c r="K33" s="96"/>
      <c r="L33" s="108"/>
      <c r="M33" s="94"/>
    </row>
    <row r="34" spans="1:13" ht="15">
      <c r="A34" s="84">
        <v>20</v>
      </c>
      <c r="B34" s="84">
        <v>16</v>
      </c>
      <c r="C34" s="85">
        <f>2300*32*10^-6/(B34*10^-3)</f>
        <v>4.5999999999999996</v>
      </c>
      <c r="D34" s="86">
        <f>+C34*PI()*(B34/20)^2*6</f>
        <v>55.493092633010107</v>
      </c>
      <c r="E34" s="87">
        <f>+(0.316/2300^0.25)*900*(C34^2)/(2*B34 *0.001)*0.00001</f>
        <v>0.27155844809354923</v>
      </c>
      <c r="G34" s="89" t="s">
        <v>118</v>
      </c>
      <c r="H34" s="90"/>
      <c r="I34" s="91"/>
      <c r="K34" s="92" t="s">
        <v>74</v>
      </c>
      <c r="L34" s="93">
        <f>+L12*9.81*L17*0.00001</f>
        <v>8.2404000000000002E-3</v>
      </c>
      <c r="M34" s="94" t="s">
        <v>19</v>
      </c>
    </row>
    <row r="35" spans="1:13" ht="15.75" thickBot="1">
      <c r="A35" s="84">
        <v>20</v>
      </c>
      <c r="B35" s="84">
        <v>15</v>
      </c>
      <c r="C35" s="85">
        <f>2300*32*10^-6/(B35*10^-3)</f>
        <v>4.9066666666666672</v>
      </c>
      <c r="D35" s="86">
        <f>+C35*PI()*(B35/20)^2*6</f>
        <v>52.024774343446978</v>
      </c>
      <c r="E35" s="87">
        <f>+(0.316/2300^0.25)*900*(C35^2)/(2*B35 *0.001)*0.00001</f>
        <v>0.32957137878257131</v>
      </c>
      <c r="G35" s="95"/>
      <c r="H35" s="90"/>
      <c r="I35" s="91"/>
      <c r="K35" s="96"/>
      <c r="L35" s="97"/>
      <c r="M35" s="98"/>
    </row>
    <row r="36" spans="1:13" ht="15.75" thickBot="1">
      <c r="A36" s="84">
        <v>20</v>
      </c>
      <c r="B36" s="84">
        <v>14</v>
      </c>
      <c r="C36" s="85">
        <f>2300*32*10^-6/(B36*10^-3)</f>
        <v>5.2571428571428571</v>
      </c>
      <c r="D36" s="86">
        <f>+C36*PI()*(B36/20)^2*6</f>
        <v>48.556456053883835</v>
      </c>
      <c r="E36" s="87">
        <f>+(0.316/2300^0.25)*900*(C36^2)/(2*B36 *0.001)*0.00001</f>
        <v>0.40535838316005018</v>
      </c>
      <c r="G36" s="99" t="s">
        <v>119</v>
      </c>
      <c r="H36" s="100">
        <f>4*H32/H33</f>
        <v>147.54098360655738</v>
      </c>
      <c r="I36" s="101" t="s">
        <v>13</v>
      </c>
      <c r="K36" s="102" t="s">
        <v>75</v>
      </c>
      <c r="L36" s="103">
        <f>SUM(L28:L34)</f>
        <v>2.255610541649816</v>
      </c>
      <c r="M36" s="98" t="s">
        <v>19</v>
      </c>
    </row>
    <row r="37" spans="1:13">
      <c r="A37" s="84"/>
      <c r="B37" s="84"/>
      <c r="C37" s="85"/>
      <c r="D37" s="86"/>
      <c r="E37" s="87"/>
    </row>
    <row r="38" spans="1:13">
      <c r="A38" s="84">
        <v>22</v>
      </c>
      <c r="B38" s="84">
        <v>18</v>
      </c>
      <c r="C38" s="85">
        <f>2300*32*10^-6/(B38*10^-3)</f>
        <v>4.0888888888888886</v>
      </c>
      <c r="D38" s="86">
        <f>+C38*PI()*(B38/20)^2*6</f>
        <v>62.429729212136365</v>
      </c>
      <c r="E38" s="87">
        <f>+(0.316/2300^0.25)*900*(C38^2)/(2*B38 *0.001)*0.00001</f>
        <v>0.19072417753621013</v>
      </c>
    </row>
    <row r="39" spans="1:13">
      <c r="A39" s="84">
        <v>22</v>
      </c>
      <c r="B39" s="84">
        <v>16</v>
      </c>
      <c r="C39" s="85">
        <f>2300*32*10^-6/(B39*10^-3)</f>
        <v>4.5999999999999996</v>
      </c>
      <c r="D39" s="86">
        <f>+C39*PI()*(B39/20)^2*6</f>
        <v>55.493092633010107</v>
      </c>
      <c r="E39" s="87">
        <f>+(0.316/2300^0.25)*900*(C39^2)/(2*B39 *0.001)*0.00001</f>
        <v>0.27155844809354923</v>
      </c>
    </row>
    <row r="40" spans="1:13">
      <c r="A40" s="84"/>
      <c r="B40" s="84"/>
    </row>
    <row r="41" spans="1:13">
      <c r="A41" s="84">
        <v>25</v>
      </c>
      <c r="B41" s="84">
        <v>21</v>
      </c>
      <c r="C41" s="85">
        <f>2300*32*10^-6/(B41*10^-3)</f>
        <v>3.5047619047619043</v>
      </c>
      <c r="D41" s="86">
        <f>+C41*PI()*(B41/20)^2*6</f>
        <v>72.834684080825767</v>
      </c>
      <c r="E41" s="87">
        <f>+(0.316/2300^0.25)*900*(C41^2)/(2*B41 *0.001)*0.00001</f>
        <v>0.1201061876029778</v>
      </c>
    </row>
    <row r="42" spans="1:13">
      <c r="A42" s="84">
        <v>25</v>
      </c>
      <c r="B42" s="84">
        <v>20</v>
      </c>
      <c r="C42" s="85">
        <f>2300*32*10^-6/(B42*10^-3)</f>
        <v>3.6799999999999997</v>
      </c>
      <c r="D42" s="86">
        <f>+C42*PI()*(B42/20)^2*6</f>
        <v>69.366365791262623</v>
      </c>
      <c r="E42" s="87">
        <f>+(0.316/2300^0.25)*900*(C42^2)/(2*B42 *0.001)*0.00001</f>
        <v>0.1390379254238972</v>
      </c>
    </row>
    <row r="43" spans="1:13">
      <c r="A43" s="84">
        <v>25</v>
      </c>
      <c r="B43" s="84">
        <v>19</v>
      </c>
      <c r="C43" s="85">
        <f>2300*32*10^-6/(B43*10^-3)</f>
        <v>3.8736842105263158</v>
      </c>
      <c r="D43" s="86">
        <f>+C43*PI()*(B43/20)^2*6</f>
        <v>65.898047501699509</v>
      </c>
      <c r="E43" s="87">
        <f>+(0.316/2300^0.25)*900*(C43^2)/(2*B43 *0.001)*0.00001</f>
        <v>0.16216699276733895</v>
      </c>
    </row>
    <row r="44" spans="1:13">
      <c r="A44" s="84">
        <v>25</v>
      </c>
      <c r="B44" s="84">
        <v>18</v>
      </c>
      <c r="C44" s="85">
        <f>2300*32*10^-6/(B44*10^-3)</f>
        <v>4.0888888888888886</v>
      </c>
      <c r="D44" s="86">
        <f>+C44*PI()*(B44/20)^2*6</f>
        <v>62.429729212136365</v>
      </c>
      <c r="E44" s="87">
        <f>+(0.316/2300^0.25)*900*(C44^2)/(2*B44 *0.001)*0.00001</f>
        <v>0.19072417753621013</v>
      </c>
    </row>
    <row r="45" spans="1:13">
      <c r="A45" s="84"/>
      <c r="B45" s="84"/>
    </row>
    <row r="46" spans="1:13">
      <c r="A46" s="84">
        <v>28</v>
      </c>
      <c r="B46" s="84">
        <v>24</v>
      </c>
      <c r="C46" s="85">
        <f>2300*32*10^-6/(B46*10^-3)</f>
        <v>3.0666666666666664</v>
      </c>
      <c r="D46" s="86">
        <f>+C46*PI()*(B46/20)^2*6</f>
        <v>83.239638949515154</v>
      </c>
      <c r="E46" s="87">
        <f>+(0.316/2300^0.25)*900*(C46^2)/(2*B46 *0.001)*0.00001</f>
        <v>8.0461762398088665E-2</v>
      </c>
    </row>
    <row r="47" spans="1:13">
      <c r="A47" s="84">
        <v>28</v>
      </c>
      <c r="B47" s="84">
        <v>23</v>
      </c>
      <c r="C47" s="85">
        <f>2300*32*10^-6/(B47*10^-3)</f>
        <v>3.2</v>
      </c>
      <c r="D47" s="86">
        <f>+C47*PI()*(B47/20)^2*6</f>
        <v>79.771320659952011</v>
      </c>
      <c r="E47" s="87">
        <f>+(0.316/2300^0.25)*900*(C47^2)/(2*B47 *0.001)*0.00001</f>
        <v>9.1419692889880666E-2</v>
      </c>
    </row>
    <row r="48" spans="1:13">
      <c r="A48" s="84"/>
      <c r="B48" s="84"/>
    </row>
    <row r="49" spans="1:5">
      <c r="A49" s="84">
        <v>30</v>
      </c>
      <c r="B49" s="84">
        <v>24</v>
      </c>
      <c r="C49" s="85">
        <f>2300*32*10^-6/(B49*10^-3)</f>
        <v>3.0666666666666664</v>
      </c>
      <c r="D49" s="86">
        <f>+C49*PI()*(B49/20)^2*6</f>
        <v>83.239638949515154</v>
      </c>
      <c r="E49" s="87">
        <f>+(0.316/2300^0.25)*900*(C49^2)/(2*B49 *0.001)*0.00001</f>
        <v>8.0461762398088665E-2</v>
      </c>
    </row>
    <row r="50" spans="1:5">
      <c r="A50" s="84">
        <v>30</v>
      </c>
      <c r="B50" s="84">
        <v>22</v>
      </c>
      <c r="C50" s="85">
        <f>2300*32*10^-6/(B50*10^-3)</f>
        <v>3.3454545454545457</v>
      </c>
      <c r="D50" s="86">
        <f>+C50*PI()*(B50/20)^2*6</f>
        <v>76.30300237038891</v>
      </c>
      <c r="E50" s="87">
        <f>+(0.316/2300^0.25)*900*(C50^2)/(2*B50 *0.001)*0.00001</f>
        <v>0.10446125125762377</v>
      </c>
    </row>
    <row r="51" spans="1:5">
      <c r="A51" s="84"/>
      <c r="B51" s="84"/>
    </row>
    <row r="52" spans="1:5">
      <c r="A52" s="84">
        <v>38</v>
      </c>
      <c r="B52" s="84">
        <v>32</v>
      </c>
      <c r="C52" s="85">
        <f>2300*32*10^-6/(B52*10^-3)</f>
        <v>2.2999999999999998</v>
      </c>
      <c r="D52" s="86">
        <f>+C52*PI()*(B52/20)^2*6</f>
        <v>110.98618526602021</v>
      </c>
      <c r="E52" s="87">
        <f>+(0.316/2300^0.25)*900*(C52^2)/(2*B52 *0.001)*0.00001</f>
        <v>3.3944806011693654E-2</v>
      </c>
    </row>
    <row r="53" spans="1:5">
      <c r="A53" s="84">
        <v>38</v>
      </c>
      <c r="B53" s="84">
        <v>30</v>
      </c>
      <c r="C53" s="85">
        <f>2300*32*10^-6/(B53*10^-3)</f>
        <v>2.4533333333333336</v>
      </c>
      <c r="D53" s="86">
        <f>+C53*PI()*(B53/20)^2*6</f>
        <v>104.04954868689396</v>
      </c>
      <c r="E53" s="87">
        <f>+(0.316/2300^0.25)*900*(C53^2)/(2*B53 *0.001)*0.00001</f>
        <v>4.1196422347821414E-2</v>
      </c>
    </row>
    <row r="54" spans="1:5">
      <c r="A54" s="84">
        <v>38</v>
      </c>
      <c r="B54" s="84">
        <v>28</v>
      </c>
      <c r="C54" s="85">
        <f>2300*32*10^-6/(B54*10^-3)</f>
        <v>2.6285714285714286</v>
      </c>
      <c r="D54" s="86">
        <f>+C54*PI()*(B54/20)^2*6</f>
        <v>97.11291210776767</v>
      </c>
      <c r="E54" s="87">
        <f>+(0.316/2300^0.25)*900*(C54^2)/(2*B54 *0.001)*0.00001</f>
        <v>5.0669797895006273E-2</v>
      </c>
    </row>
    <row r="55" spans="1:5">
      <c r="A55" s="84"/>
      <c r="B55" s="84"/>
    </row>
    <row r="56" spans="1:5">
      <c r="A56" s="84">
        <v>42</v>
      </c>
      <c r="B56" s="84">
        <v>36</v>
      </c>
      <c r="C56" s="85">
        <f>2300*32*10^-6/(B56*10^-3)</f>
        <v>2.0444444444444443</v>
      </c>
      <c r="D56" s="86">
        <f>+C56*PI()*(B56/20)^2*6</f>
        <v>124.85945842427273</v>
      </c>
      <c r="E56" s="87">
        <f>+(0.316/2300^0.25)*900*(C56^2)/(2*B56 *0.001)*0.00001</f>
        <v>2.3840522192026266E-2</v>
      </c>
    </row>
    <row r="57" spans="1:5">
      <c r="A57" s="84"/>
      <c r="B57" s="84"/>
    </row>
    <row r="59" spans="1:5">
      <c r="A59" s="84"/>
      <c r="B59" s="84"/>
    </row>
    <row r="63" spans="1:5">
      <c r="A63" s="84"/>
      <c r="B63" s="84"/>
    </row>
    <row r="66" spans="1:2">
      <c r="A66" s="84"/>
      <c r="B66" s="84"/>
    </row>
  </sheetData>
  <sheetProtection selectLockedCells="1"/>
  <protectedRanges>
    <protectedRange sqref="H32:H33" name="Område3"/>
    <protectedRange sqref="L10:L17" name="Område2"/>
    <protectedRange sqref="H10:H15" name="Område1"/>
  </protectedRanges>
  <phoneticPr fontId="8" type="noConversion"/>
  <pageMargins left="0.75" right="0.95" top="1" bottom="1" header="0.5" footer="0.5"/>
  <pageSetup paperSize="9" scale="72" orientation="landscape" verticalDpi="300" r:id="rId1"/>
  <headerFooter alignWithMargins="0">
    <oddFooter>&amp;L&amp;P af &amp;N&amp;C&amp;D&amp;R&amp;F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pageSetUpPr fitToPage="1"/>
  </sheetPr>
  <dimension ref="A1:N34"/>
  <sheetViews>
    <sheetView workbookViewId="0">
      <selection activeCell="H28" sqref="H28"/>
    </sheetView>
  </sheetViews>
  <sheetFormatPr defaultRowHeight="14.25"/>
  <cols>
    <col min="1" max="1" width="7.75" customWidth="1"/>
    <col min="2" max="2" width="7.625" bestFit="1" customWidth="1"/>
    <col min="3" max="3" width="9.125" bestFit="1" customWidth="1"/>
    <col min="7" max="7" width="9.75" customWidth="1"/>
  </cols>
  <sheetData>
    <row r="1" spans="1:14" ht="18.75">
      <c r="A1" s="23" t="s">
        <v>26</v>
      </c>
      <c r="E1" s="1" t="s">
        <v>78</v>
      </c>
    </row>
    <row r="2" spans="1:14" ht="15">
      <c r="E2" s="10" t="s">
        <v>79</v>
      </c>
      <c r="F2" s="10" t="s">
        <v>79</v>
      </c>
      <c r="G2" s="10" t="s">
        <v>80</v>
      </c>
      <c r="H2" s="9"/>
      <c r="I2" s="9"/>
      <c r="J2" s="9"/>
      <c r="K2" s="9"/>
      <c r="L2" s="9"/>
      <c r="M2" s="9"/>
      <c r="N2" s="9"/>
    </row>
    <row r="3" spans="1:14" ht="15">
      <c r="E3" s="10" t="s">
        <v>81</v>
      </c>
      <c r="F3" s="10" t="s">
        <v>81</v>
      </c>
      <c r="G3" s="10" t="s">
        <v>7</v>
      </c>
      <c r="H3" s="10" t="s">
        <v>0</v>
      </c>
      <c r="I3" s="10" t="s">
        <v>1</v>
      </c>
      <c r="J3" s="10" t="s">
        <v>2</v>
      </c>
      <c r="K3" s="10" t="s">
        <v>3</v>
      </c>
      <c r="L3" s="9"/>
      <c r="M3" s="9"/>
      <c r="N3" s="9"/>
    </row>
    <row r="4" spans="1:14" ht="15">
      <c r="E4" s="10">
        <v>1</v>
      </c>
      <c r="F4" s="10">
        <v>2</v>
      </c>
      <c r="G4" s="10">
        <v>3</v>
      </c>
      <c r="H4" s="10">
        <v>4</v>
      </c>
      <c r="I4" s="10">
        <v>5</v>
      </c>
      <c r="J4" s="10">
        <v>6</v>
      </c>
      <c r="K4" s="10">
        <v>7</v>
      </c>
      <c r="L4" s="10">
        <v>8</v>
      </c>
      <c r="M4" s="10">
        <v>9</v>
      </c>
      <c r="N4" s="10">
        <v>10</v>
      </c>
    </row>
    <row r="5" spans="1:14" ht="15.75" thickBot="1">
      <c r="A5" s="22" t="s">
        <v>76</v>
      </c>
      <c r="B5" s="22" t="s">
        <v>46</v>
      </c>
      <c r="C5" s="26" t="s">
        <v>77</v>
      </c>
      <c r="E5" s="13" t="s">
        <v>49</v>
      </c>
      <c r="F5" s="13" t="s">
        <v>49</v>
      </c>
      <c r="G5" s="13" t="s">
        <v>49</v>
      </c>
      <c r="H5" s="13" t="s">
        <v>49</v>
      </c>
      <c r="I5" s="13" t="s">
        <v>49</v>
      </c>
      <c r="J5" s="13" t="s">
        <v>49</v>
      </c>
      <c r="K5" s="13" t="s">
        <v>49</v>
      </c>
      <c r="L5" s="13" t="s">
        <v>49</v>
      </c>
      <c r="M5" s="13" t="s">
        <v>49</v>
      </c>
      <c r="N5" s="13" t="s">
        <v>49</v>
      </c>
    </row>
    <row r="6" spans="1:14">
      <c r="A6" s="5"/>
      <c r="B6" s="5"/>
      <c r="D6" s="30"/>
      <c r="E6" s="14"/>
    </row>
    <row r="7" spans="1:14">
      <c r="A7" s="5">
        <v>6</v>
      </c>
      <c r="B7" s="7" t="s">
        <v>5</v>
      </c>
      <c r="C7">
        <v>8.6999999999999993</v>
      </c>
      <c r="D7" s="30"/>
      <c r="E7" s="17">
        <f>+($C7/10)^2*3.14159/4*6*E4</f>
        <v>3.5668042064999992</v>
      </c>
      <c r="F7" s="17">
        <f t="shared" ref="F7:N7" si="0">+($C7/10)^2*3.14159/4*6*F4</f>
        <v>7.1336084129999984</v>
      </c>
      <c r="G7" s="17">
        <f t="shared" si="0"/>
        <v>10.700412619499998</v>
      </c>
      <c r="H7" s="17">
        <f t="shared" si="0"/>
        <v>14.267216825999997</v>
      </c>
      <c r="I7" s="17">
        <f t="shared" si="0"/>
        <v>17.834021032499997</v>
      </c>
      <c r="J7" s="17">
        <f t="shared" si="0"/>
        <v>21.400825238999996</v>
      </c>
      <c r="K7" s="17">
        <f t="shared" si="0"/>
        <v>24.967629445499995</v>
      </c>
      <c r="L7" s="17">
        <f t="shared" si="0"/>
        <v>28.534433651999993</v>
      </c>
      <c r="M7" s="17">
        <f t="shared" si="0"/>
        <v>32.101237858499992</v>
      </c>
      <c r="N7" s="17">
        <f t="shared" si="0"/>
        <v>35.668042064999995</v>
      </c>
    </row>
    <row r="8" spans="1:14">
      <c r="A8" s="5">
        <v>10</v>
      </c>
      <c r="B8" s="7" t="s">
        <v>20</v>
      </c>
      <c r="C8">
        <v>11.8</v>
      </c>
      <c r="D8" s="30"/>
      <c r="E8" s="17">
        <f>+($C8/10)^2*3.14159/4*6*E4</f>
        <v>6.5615248740000016</v>
      </c>
      <c r="F8" s="17">
        <f t="shared" ref="F8:N8" si="1">+($C8/10)^2*3.14159/4*6*F4</f>
        <v>13.123049748000003</v>
      </c>
      <c r="G8" s="17">
        <f t="shared" si="1"/>
        <v>19.684574622000007</v>
      </c>
      <c r="H8" s="17">
        <f t="shared" si="1"/>
        <v>26.246099496000006</v>
      </c>
      <c r="I8" s="17">
        <f t="shared" si="1"/>
        <v>32.807624370000006</v>
      </c>
      <c r="J8" s="17">
        <f t="shared" si="1"/>
        <v>39.369149244000013</v>
      </c>
      <c r="K8" s="17">
        <f t="shared" si="1"/>
        <v>45.930674118000013</v>
      </c>
      <c r="L8" s="17">
        <f t="shared" si="1"/>
        <v>52.492198992000013</v>
      </c>
      <c r="M8" s="17">
        <f t="shared" si="1"/>
        <v>59.053723866000013</v>
      </c>
      <c r="N8" s="17">
        <f t="shared" si="1"/>
        <v>65.615248740000013</v>
      </c>
    </row>
    <row r="9" spans="1:14">
      <c r="A9" s="5">
        <v>12</v>
      </c>
      <c r="B9" s="7" t="s">
        <v>6</v>
      </c>
      <c r="C9">
        <v>15.3</v>
      </c>
      <c r="D9" s="30"/>
      <c r="E9" s="17">
        <f>+($C9/10)^2*3.14159/4*6*E4</f>
        <v>11.031222046499998</v>
      </c>
      <c r="F9" s="17">
        <f t="shared" ref="F9:N9" si="2">+($C9/10)^2*3.14159/4*6*F4</f>
        <v>22.062444092999996</v>
      </c>
      <c r="G9" s="17">
        <f t="shared" si="2"/>
        <v>33.093666139499994</v>
      </c>
      <c r="H9" s="17">
        <f t="shared" si="2"/>
        <v>44.124888185999993</v>
      </c>
      <c r="I9" s="17">
        <f t="shared" si="2"/>
        <v>55.156110232499991</v>
      </c>
      <c r="J9" s="17">
        <f t="shared" si="2"/>
        <v>66.187332278999989</v>
      </c>
      <c r="K9" s="17">
        <f t="shared" si="2"/>
        <v>77.21855432549998</v>
      </c>
      <c r="L9" s="17">
        <f t="shared" si="2"/>
        <v>88.249776371999985</v>
      </c>
      <c r="M9" s="17">
        <f t="shared" si="2"/>
        <v>99.280998418499991</v>
      </c>
      <c r="N9" s="17">
        <f t="shared" si="2"/>
        <v>110.31222046499998</v>
      </c>
    </row>
    <row r="10" spans="1:14">
      <c r="A10" s="5">
        <v>16</v>
      </c>
      <c r="B10" s="7" t="s">
        <v>8</v>
      </c>
      <c r="C10">
        <v>19</v>
      </c>
      <c r="D10" s="30"/>
      <c r="E10" s="17">
        <f>+($C10/10)^2*3.14159/4*6*E4</f>
        <v>17.011709849999999</v>
      </c>
      <c r="F10" s="17">
        <f t="shared" ref="F10:N10" si="3">+($C10/10)^2*3.14159/4*6*F4</f>
        <v>34.023419699999998</v>
      </c>
      <c r="G10" s="17">
        <f t="shared" si="3"/>
        <v>51.035129549999994</v>
      </c>
      <c r="H10" s="17">
        <f t="shared" si="3"/>
        <v>68.046839399999996</v>
      </c>
      <c r="I10" s="17">
        <f t="shared" si="3"/>
        <v>85.058549249999999</v>
      </c>
      <c r="J10" s="17">
        <f t="shared" si="3"/>
        <v>102.07025909999999</v>
      </c>
      <c r="K10" s="17">
        <f t="shared" si="3"/>
        <v>119.08196894999999</v>
      </c>
      <c r="L10" s="17">
        <f t="shared" si="3"/>
        <v>136.09367879999999</v>
      </c>
      <c r="M10" s="17">
        <f t="shared" si="3"/>
        <v>153.10538864999998</v>
      </c>
      <c r="N10" s="17">
        <f t="shared" si="3"/>
        <v>170.1170985</v>
      </c>
    </row>
    <row r="11" spans="1:14">
      <c r="A11" s="5">
        <v>20</v>
      </c>
      <c r="B11" s="7" t="s">
        <v>9</v>
      </c>
      <c r="C11">
        <v>24.5</v>
      </c>
      <c r="D11" s="30"/>
      <c r="E11" s="17">
        <f>+($C11/10)^2*3.14159/4*6*E4</f>
        <v>28.286090962500005</v>
      </c>
      <c r="F11" s="17">
        <f t="shared" ref="F11:N11" si="4">+($C11/10)^2*3.14159/4*6*F4</f>
        <v>56.57218192500001</v>
      </c>
      <c r="G11" s="17">
        <f t="shared" si="4"/>
        <v>84.858272887500021</v>
      </c>
      <c r="H11" s="17">
        <f t="shared" si="4"/>
        <v>113.14436385000002</v>
      </c>
      <c r="I11" s="17">
        <f t="shared" si="4"/>
        <v>141.43045481250002</v>
      </c>
      <c r="J11" s="17">
        <f t="shared" si="4"/>
        <v>169.71654577500004</v>
      </c>
      <c r="K11" s="17">
        <f t="shared" si="4"/>
        <v>198.00263673750004</v>
      </c>
      <c r="L11" s="17">
        <f t="shared" si="4"/>
        <v>226.28872770000004</v>
      </c>
      <c r="M11" s="17">
        <f t="shared" si="4"/>
        <v>254.57481866250004</v>
      </c>
      <c r="N11" s="17">
        <f t="shared" si="4"/>
        <v>282.86090962500003</v>
      </c>
    </row>
    <row r="12" spans="1:14">
      <c r="A12" s="5">
        <v>25</v>
      </c>
      <c r="B12" s="5">
        <v>1</v>
      </c>
      <c r="C12">
        <v>30.5</v>
      </c>
      <c r="D12" s="30"/>
      <c r="E12" s="17">
        <f>+($C12/10)^2*3.14159/4*6*E4</f>
        <v>43.836961462499985</v>
      </c>
      <c r="F12" s="17">
        <f t="shared" ref="F12:N12" si="5">+($C12/10)^2*3.14159/4*6*F4</f>
        <v>87.673922924999971</v>
      </c>
      <c r="G12" s="17">
        <f t="shared" si="5"/>
        <v>131.51088438749997</v>
      </c>
      <c r="H12" s="17">
        <f t="shared" si="5"/>
        <v>175.34784584999994</v>
      </c>
      <c r="I12" s="17">
        <f t="shared" si="5"/>
        <v>219.18480731249991</v>
      </c>
      <c r="J12" s="17">
        <f t="shared" si="5"/>
        <v>263.02176877499994</v>
      </c>
      <c r="K12" s="17">
        <f t="shared" si="5"/>
        <v>306.85873023749991</v>
      </c>
      <c r="L12" s="17">
        <f t="shared" si="5"/>
        <v>350.69569169999988</v>
      </c>
      <c r="M12" s="17">
        <f t="shared" si="5"/>
        <v>394.53265316249986</v>
      </c>
      <c r="N12" s="17">
        <f t="shared" si="5"/>
        <v>438.36961462499983</v>
      </c>
    </row>
    <row r="13" spans="1:14">
      <c r="A13" s="5">
        <v>30</v>
      </c>
      <c r="B13" s="8">
        <v>1.25</v>
      </c>
      <c r="C13">
        <v>39.5</v>
      </c>
      <c r="D13" s="30"/>
      <c r="E13" s="17">
        <f>+($C13/10)^2*3.14159/4*6*E4</f>
        <v>73.524986962500009</v>
      </c>
      <c r="F13" s="17">
        <f t="shared" ref="F13:N13" si="6">+($C13/10)^2*3.14159/4*6*F4</f>
        <v>147.04997392500002</v>
      </c>
      <c r="G13" s="17">
        <f t="shared" si="6"/>
        <v>220.57496088750003</v>
      </c>
      <c r="H13" s="17">
        <f t="shared" si="6"/>
        <v>294.09994785000004</v>
      </c>
      <c r="I13" s="17">
        <f t="shared" si="6"/>
        <v>367.62493481250004</v>
      </c>
      <c r="J13" s="17">
        <f t="shared" si="6"/>
        <v>441.14992177500005</v>
      </c>
      <c r="K13" s="17">
        <f t="shared" si="6"/>
        <v>514.67490873750012</v>
      </c>
      <c r="L13" s="17">
        <f t="shared" si="6"/>
        <v>588.19989570000007</v>
      </c>
      <c r="M13" s="17">
        <f t="shared" si="6"/>
        <v>661.72488266250002</v>
      </c>
      <c r="N13" s="17">
        <f t="shared" si="6"/>
        <v>735.24986962500009</v>
      </c>
    </row>
    <row r="14" spans="1:14">
      <c r="A14" s="5">
        <v>38</v>
      </c>
      <c r="B14" s="8">
        <v>1.5</v>
      </c>
      <c r="C14">
        <v>45</v>
      </c>
      <c r="D14" s="30"/>
      <c r="E14" s="17">
        <f>+($C14/10)^2*3.14159/4*6*1</f>
        <v>95.425796249999991</v>
      </c>
      <c r="F14" s="17">
        <f>+($C14/10)^2*3.14159/4*6*2</f>
        <v>190.85159249999998</v>
      </c>
      <c r="G14" s="17">
        <f>+($C14/10)^2*3.14159/4*6*3</f>
        <v>286.27738875</v>
      </c>
      <c r="H14" s="17">
        <f>+($C14/10)^2*3.14159/4*6*4</f>
        <v>381.70318499999996</v>
      </c>
      <c r="I14" s="17">
        <f>+($C14/10)^2*3.14159/4*6*5</f>
        <v>477.12898124999992</v>
      </c>
      <c r="J14" s="17">
        <f>+($C14/10)^2*3.14159/4*6*6</f>
        <v>572.5547775</v>
      </c>
      <c r="K14" s="17">
        <f>+($C14/10)^2*3.14159/4*6*7</f>
        <v>667.98057374999996</v>
      </c>
      <c r="L14" s="17">
        <f>+($C14/10)^2*3.14159/4*6*8</f>
        <v>763.40636999999992</v>
      </c>
      <c r="M14" s="17">
        <f>+($C14/10)^2*3.14159/4*6*9</f>
        <v>858.83216624999989</v>
      </c>
      <c r="N14" s="17">
        <f>+($C14/10)^2*3.14159/4*6*10</f>
        <v>954.25796249999985</v>
      </c>
    </row>
    <row r="15" spans="1:14">
      <c r="A15" s="5"/>
      <c r="B15" s="8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>
      <c r="A16" s="5"/>
      <c r="B16" s="8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14">
      <c r="A17" s="5"/>
      <c r="B17" s="8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9" spans="1:14">
      <c r="N19" s="17"/>
    </row>
    <row r="20" spans="1:14">
      <c r="G20" s="1" t="s">
        <v>82</v>
      </c>
      <c r="N20" s="17"/>
    </row>
    <row r="21" spans="1:14">
      <c r="B21" s="1"/>
    </row>
    <row r="22" spans="1:14"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5" thickBot="1">
      <c r="E23" s="17"/>
      <c r="F23" s="17"/>
      <c r="G23" s="17"/>
      <c r="H23" s="17"/>
      <c r="I23" s="17"/>
      <c r="J23" s="17"/>
      <c r="K23" s="17"/>
      <c r="L23" s="17"/>
      <c r="M23" s="17"/>
    </row>
    <row r="24" spans="1:14">
      <c r="B24" s="1"/>
      <c r="G24" s="36" t="s">
        <v>83</v>
      </c>
      <c r="H24" s="37"/>
      <c r="I24" s="33"/>
      <c r="N24" s="17"/>
    </row>
    <row r="25" spans="1:14">
      <c r="E25" s="17"/>
      <c r="F25" s="17"/>
      <c r="G25" s="38"/>
      <c r="H25" s="39"/>
      <c r="I25" s="40"/>
      <c r="J25" s="17"/>
      <c r="N25" s="17"/>
    </row>
    <row r="26" spans="1:14">
      <c r="B26" s="29"/>
      <c r="G26" s="41" t="s">
        <v>4</v>
      </c>
      <c r="H26" s="67">
        <v>250</v>
      </c>
      <c r="I26" s="40" t="s">
        <v>10</v>
      </c>
      <c r="N26" s="17"/>
    </row>
    <row r="27" spans="1:14" ht="18">
      <c r="B27" s="29"/>
      <c r="E27" s="17"/>
      <c r="F27" s="17"/>
      <c r="G27" s="41" t="s">
        <v>58</v>
      </c>
      <c r="H27" s="67">
        <v>900</v>
      </c>
      <c r="I27" s="40" t="s">
        <v>11</v>
      </c>
      <c r="J27" s="17"/>
    </row>
    <row r="28" spans="1:14">
      <c r="B28" s="29"/>
      <c r="E28" s="17"/>
      <c r="F28" s="17"/>
      <c r="G28" s="41" t="s">
        <v>60</v>
      </c>
      <c r="H28" s="67">
        <v>20</v>
      </c>
      <c r="I28" s="40" t="s">
        <v>13</v>
      </c>
      <c r="J28" s="17"/>
    </row>
    <row r="29" spans="1:14" ht="15" thickBot="1">
      <c r="E29" s="17"/>
      <c r="F29" s="17"/>
      <c r="G29" s="42" t="s">
        <v>27</v>
      </c>
      <c r="H29" s="70">
        <v>2.2999999999999998</v>
      </c>
      <c r="I29" s="57" t="s">
        <v>15</v>
      </c>
      <c r="J29" s="17"/>
      <c r="K29" s="1"/>
      <c r="L29" s="19"/>
      <c r="M29" s="5"/>
    </row>
    <row r="30" spans="1:14" ht="15" thickBot="1">
      <c r="K30" s="1"/>
      <c r="L30" s="19"/>
      <c r="M30" s="5"/>
    </row>
    <row r="31" spans="1:14">
      <c r="G31" s="43" t="s">
        <v>62</v>
      </c>
      <c r="H31" s="44"/>
      <c r="I31" s="45"/>
      <c r="K31" s="1"/>
      <c r="L31" s="25"/>
    </row>
    <row r="32" spans="1:14">
      <c r="G32" s="46"/>
      <c r="H32" s="47"/>
      <c r="I32" s="48"/>
    </row>
    <row r="33" spans="7:9">
      <c r="G33" s="49" t="s">
        <v>84</v>
      </c>
      <c r="H33" s="50">
        <f>H26/(3.14159/4*(H28*0.1)^2*6)</f>
        <v>13.262923127036524</v>
      </c>
      <c r="I33" s="48" t="s">
        <v>18</v>
      </c>
    </row>
    <row r="34" spans="7:9" ht="15" thickBot="1">
      <c r="G34" s="51" t="s">
        <v>33</v>
      </c>
      <c r="H34" s="55">
        <f>+H29*H27/2*H33^2*0.00001</f>
        <v>1.8206180941925911</v>
      </c>
      <c r="I34" s="56" t="s">
        <v>19</v>
      </c>
    </row>
  </sheetData>
  <sheetProtection sheet="1" objects="1" scenarios="1" selectLockedCells="1"/>
  <phoneticPr fontId="8" type="noConversion"/>
  <pageMargins left="0.75" right="0.75" top="1" bottom="1" header="0.5" footer="0.5"/>
  <pageSetup paperSize="9" scale="98" orientation="landscape" verticalDpi="300" r:id="rId1"/>
  <headerFooter alignWithMargins="0">
    <oddFooter>&amp;L&amp;P af &amp;N&amp;C&amp;D&amp;R&amp;F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4"/>
  <sheetViews>
    <sheetView workbookViewId="0">
      <selection activeCell="I26" sqref="I26:I29"/>
    </sheetView>
  </sheetViews>
  <sheetFormatPr defaultRowHeight="14.25"/>
  <cols>
    <col min="1" max="1" width="15.625" bestFit="1" customWidth="1"/>
    <col min="2" max="2" width="8.375" bestFit="1" customWidth="1"/>
    <col min="3" max="3" width="9.125" bestFit="1" customWidth="1"/>
    <col min="4" max="4" width="14.125" bestFit="1" customWidth="1"/>
    <col min="8" max="8" width="9.75" customWidth="1"/>
  </cols>
  <sheetData>
    <row r="1" spans="1:17" ht="18.75">
      <c r="A1" s="23" t="s">
        <v>102</v>
      </c>
      <c r="F1" s="1" t="s">
        <v>78</v>
      </c>
    </row>
    <row r="2" spans="1:17" ht="15">
      <c r="F2" s="10" t="s">
        <v>79</v>
      </c>
      <c r="G2" s="10" t="s">
        <v>79</v>
      </c>
      <c r="H2" s="10" t="s">
        <v>80</v>
      </c>
      <c r="I2" s="9"/>
      <c r="J2" s="9"/>
      <c r="K2" s="9"/>
      <c r="L2" s="9"/>
      <c r="M2" s="9"/>
      <c r="N2" s="9"/>
      <c r="O2" s="9"/>
    </row>
    <row r="3" spans="1:17" ht="15">
      <c r="F3" s="10" t="s">
        <v>81</v>
      </c>
      <c r="G3" s="10" t="s">
        <v>81</v>
      </c>
      <c r="H3" s="10" t="s">
        <v>7</v>
      </c>
      <c r="I3" s="10" t="s">
        <v>0</v>
      </c>
      <c r="J3" s="10" t="s">
        <v>1</v>
      </c>
      <c r="K3" s="10" t="s">
        <v>2</v>
      </c>
      <c r="L3" s="10" t="s">
        <v>3</v>
      </c>
      <c r="M3" s="10" t="s">
        <v>103</v>
      </c>
      <c r="N3" s="10" t="s">
        <v>104</v>
      </c>
      <c r="O3" s="10" t="s">
        <v>105</v>
      </c>
    </row>
    <row r="4" spans="1:17" ht="15">
      <c r="F4" s="10">
        <v>1</v>
      </c>
      <c r="G4" s="10">
        <v>2</v>
      </c>
      <c r="H4" s="10">
        <v>3</v>
      </c>
      <c r="I4" s="10">
        <v>4</v>
      </c>
      <c r="J4" s="10">
        <v>5</v>
      </c>
      <c r="K4" s="10">
        <v>6</v>
      </c>
      <c r="L4" s="10">
        <v>7</v>
      </c>
      <c r="M4" s="10">
        <v>8</v>
      </c>
      <c r="N4" s="10">
        <v>9</v>
      </c>
      <c r="O4" s="10">
        <v>10</v>
      </c>
    </row>
    <row r="5" spans="1:17" ht="15.75" thickBot="1">
      <c r="A5" s="22" t="s">
        <v>101</v>
      </c>
      <c r="B5" s="22" t="s">
        <v>46</v>
      </c>
      <c r="C5" s="26" t="s">
        <v>100</v>
      </c>
      <c r="D5" s="26" t="s">
        <v>107</v>
      </c>
      <c r="F5" s="13" t="s">
        <v>49</v>
      </c>
      <c r="G5" s="13" t="s">
        <v>49</v>
      </c>
      <c r="H5" s="13" t="s">
        <v>49</v>
      </c>
      <c r="I5" s="13" t="s">
        <v>49</v>
      </c>
      <c r="J5" s="13" t="s">
        <v>49</v>
      </c>
      <c r="K5" s="13" t="s">
        <v>49</v>
      </c>
      <c r="L5" s="13" t="s">
        <v>49</v>
      </c>
      <c r="M5" s="13" t="s">
        <v>49</v>
      </c>
      <c r="N5" s="13" t="s">
        <v>49</v>
      </c>
      <c r="O5" s="13" t="s">
        <v>49</v>
      </c>
    </row>
    <row r="6" spans="1:17">
      <c r="A6" s="5"/>
      <c r="B6" s="5"/>
      <c r="E6" s="30"/>
      <c r="F6" s="14"/>
    </row>
    <row r="7" spans="1:17">
      <c r="A7" s="5">
        <v>6</v>
      </c>
      <c r="B7" s="74" t="s">
        <v>20</v>
      </c>
      <c r="C7">
        <v>6.4</v>
      </c>
      <c r="D7" s="5">
        <v>4</v>
      </c>
      <c r="E7" s="30"/>
      <c r="F7" s="17">
        <f>+($C7/10)^2*3.14159/4*6*F4</f>
        <v>1.9301928959999999</v>
      </c>
      <c r="G7" s="17">
        <f t="shared" ref="G7:O7" si="0">+($C7/10)^2*3.14159/4*6*G4</f>
        <v>3.8603857919999998</v>
      </c>
      <c r="H7" s="17">
        <f t="shared" si="0"/>
        <v>5.7905786880000001</v>
      </c>
      <c r="I7" s="17">
        <f t="shared" si="0"/>
        <v>7.7207715839999995</v>
      </c>
      <c r="J7" s="17">
        <f t="shared" si="0"/>
        <v>9.650964479999999</v>
      </c>
      <c r="K7" s="17">
        <f t="shared" si="0"/>
        <v>11.581157376</v>
      </c>
      <c r="L7" s="17">
        <f t="shared" si="0"/>
        <v>13.511350272</v>
      </c>
      <c r="M7" s="17">
        <f t="shared" si="0"/>
        <v>15.441543167999999</v>
      </c>
      <c r="N7" s="17">
        <f t="shared" si="0"/>
        <v>17.371736064</v>
      </c>
      <c r="O7" s="17">
        <f t="shared" si="0"/>
        <v>19.301928959999998</v>
      </c>
      <c r="Q7" t="s">
        <v>106</v>
      </c>
    </row>
    <row r="8" spans="1:17">
      <c r="A8" s="5">
        <v>8</v>
      </c>
      <c r="B8" s="74" t="s">
        <v>95</v>
      </c>
      <c r="C8">
        <v>7.9</v>
      </c>
      <c r="D8" s="5">
        <v>5</v>
      </c>
      <c r="E8" s="30"/>
      <c r="F8" s="17">
        <f>+($C8/10)^2*3.14159/4*6*F4</f>
        <v>2.9409994785000002</v>
      </c>
      <c r="G8" s="17">
        <f t="shared" ref="G8:O8" si="1">+($C8/10)^2*3.14159/4*6*G4</f>
        <v>5.8819989570000004</v>
      </c>
      <c r="H8" s="17">
        <f t="shared" si="1"/>
        <v>8.8229984355000006</v>
      </c>
      <c r="I8" s="17">
        <f t="shared" si="1"/>
        <v>11.763997914000001</v>
      </c>
      <c r="J8" s="17">
        <f t="shared" si="1"/>
        <v>14.704997392500001</v>
      </c>
      <c r="K8" s="17">
        <f t="shared" si="1"/>
        <v>17.645996871000001</v>
      </c>
      <c r="L8" s="17">
        <f t="shared" si="1"/>
        <v>20.586996349500001</v>
      </c>
      <c r="M8" s="17">
        <f t="shared" si="1"/>
        <v>23.527995828000002</v>
      </c>
      <c r="N8" s="17">
        <f t="shared" si="1"/>
        <v>26.468995306500002</v>
      </c>
      <c r="O8" s="17">
        <f t="shared" si="1"/>
        <v>29.409994785000002</v>
      </c>
    </row>
    <row r="9" spans="1:17">
      <c r="A9" s="5">
        <v>10</v>
      </c>
      <c r="B9" s="74" t="s">
        <v>6</v>
      </c>
      <c r="C9">
        <v>9.5</v>
      </c>
      <c r="D9" s="5">
        <v>6</v>
      </c>
      <c r="E9" s="30"/>
      <c r="F9" s="17">
        <f>+($C9/10)^2*3.14159/4*6*F4</f>
        <v>4.2529274624999998</v>
      </c>
      <c r="G9" s="17">
        <f t="shared" ref="G9:O9" si="2">+($C9/10)^2*3.14159/4*6*G4</f>
        <v>8.5058549249999995</v>
      </c>
      <c r="H9" s="17">
        <f t="shared" si="2"/>
        <v>12.758782387499998</v>
      </c>
      <c r="I9" s="17">
        <f t="shared" si="2"/>
        <v>17.011709849999999</v>
      </c>
      <c r="J9" s="17">
        <f t="shared" si="2"/>
        <v>21.2646373125</v>
      </c>
      <c r="K9" s="17">
        <f t="shared" si="2"/>
        <v>25.517564774999997</v>
      </c>
      <c r="L9" s="17">
        <f t="shared" si="2"/>
        <v>29.770492237499997</v>
      </c>
      <c r="M9" s="17">
        <f t="shared" si="2"/>
        <v>34.023419699999998</v>
      </c>
      <c r="N9" s="17">
        <f t="shared" si="2"/>
        <v>38.276347162499995</v>
      </c>
      <c r="O9" s="17">
        <f t="shared" si="2"/>
        <v>42.529274624999999</v>
      </c>
    </row>
    <row r="10" spans="1:17">
      <c r="A10" s="5">
        <v>12</v>
      </c>
      <c r="B10" s="74" t="s">
        <v>8</v>
      </c>
      <c r="C10">
        <v>12.7</v>
      </c>
      <c r="D10" s="5">
        <v>8</v>
      </c>
      <c r="E10" s="30"/>
      <c r="F10" s="17">
        <f>+($C10/10)^2*3.14159/4*6*F4</f>
        <v>7.6006057664999993</v>
      </c>
      <c r="G10" s="17">
        <f t="shared" ref="G10:O10" si="3">+($C10/10)^2*3.14159/4*6*G4</f>
        <v>15.201211532999999</v>
      </c>
      <c r="H10" s="17">
        <f t="shared" si="3"/>
        <v>22.801817299499998</v>
      </c>
      <c r="I10" s="17">
        <f t="shared" si="3"/>
        <v>30.402423065999997</v>
      </c>
      <c r="J10" s="17">
        <f t="shared" si="3"/>
        <v>38.003028832499993</v>
      </c>
      <c r="K10" s="17">
        <f t="shared" si="3"/>
        <v>45.603634598999996</v>
      </c>
      <c r="L10" s="17">
        <f t="shared" si="3"/>
        <v>53.204240365499999</v>
      </c>
      <c r="M10" s="17">
        <f t="shared" si="3"/>
        <v>60.804846131999994</v>
      </c>
      <c r="N10" s="17">
        <f t="shared" si="3"/>
        <v>68.40545189849999</v>
      </c>
      <c r="O10" s="17">
        <f t="shared" si="3"/>
        <v>76.006057664999986</v>
      </c>
    </row>
    <row r="11" spans="1:17">
      <c r="A11" s="5">
        <v>16</v>
      </c>
      <c r="B11" s="74" t="s">
        <v>96</v>
      </c>
      <c r="C11">
        <v>15.9</v>
      </c>
      <c r="D11" s="5">
        <v>10</v>
      </c>
      <c r="E11" s="30"/>
      <c r="F11" s="17">
        <f>+($C11/10)^2*3.14159/4*6*F4</f>
        <v>11.9133805185</v>
      </c>
      <c r="G11" s="17">
        <f t="shared" ref="G11:O11" si="4">+($C11/10)^2*3.14159/4*6*G4</f>
        <v>23.826761037000001</v>
      </c>
      <c r="H11" s="17">
        <f t="shared" si="4"/>
        <v>35.740141555500003</v>
      </c>
      <c r="I11" s="17">
        <f t="shared" si="4"/>
        <v>47.653522074000001</v>
      </c>
      <c r="J11" s="17">
        <f t="shared" si="4"/>
        <v>59.5669025925</v>
      </c>
      <c r="K11" s="17">
        <f t="shared" si="4"/>
        <v>71.480283111000006</v>
      </c>
      <c r="L11" s="17">
        <f t="shared" si="4"/>
        <v>83.393663629499997</v>
      </c>
      <c r="M11" s="17">
        <f t="shared" si="4"/>
        <v>95.307044148000003</v>
      </c>
      <c r="N11" s="17">
        <f t="shared" si="4"/>
        <v>107.22042466650001</v>
      </c>
      <c r="O11" s="17">
        <f t="shared" si="4"/>
        <v>119.133805185</v>
      </c>
    </row>
    <row r="12" spans="1:17">
      <c r="A12" s="5">
        <v>19</v>
      </c>
      <c r="B12" s="74" t="s">
        <v>9</v>
      </c>
      <c r="C12">
        <v>19.100000000000001</v>
      </c>
      <c r="D12" s="5">
        <v>12</v>
      </c>
      <c r="E12" s="30"/>
      <c r="F12" s="17">
        <f>+($C12/10)^2*3.14159/4*6*F4</f>
        <v>17.191251718500002</v>
      </c>
      <c r="G12" s="17">
        <f t="shared" ref="G12:O12" si="5">+($C12/10)^2*3.14159/4*6*G4</f>
        <v>34.382503437000004</v>
      </c>
      <c r="H12" s="17">
        <f t="shared" si="5"/>
        <v>51.57375515550001</v>
      </c>
      <c r="I12" s="17">
        <f t="shared" si="5"/>
        <v>68.765006874000008</v>
      </c>
      <c r="J12" s="17">
        <f t="shared" si="5"/>
        <v>85.956258592500006</v>
      </c>
      <c r="K12" s="17">
        <f t="shared" si="5"/>
        <v>103.14751031100002</v>
      </c>
      <c r="L12" s="17">
        <f t="shared" si="5"/>
        <v>120.33876202950002</v>
      </c>
      <c r="M12" s="17">
        <f t="shared" si="5"/>
        <v>137.53001374800002</v>
      </c>
      <c r="N12" s="17">
        <f t="shared" si="5"/>
        <v>154.72126546650003</v>
      </c>
      <c r="O12" s="17">
        <f t="shared" si="5"/>
        <v>171.91251718500001</v>
      </c>
    </row>
    <row r="13" spans="1:17">
      <c r="A13" s="5">
        <v>25</v>
      </c>
      <c r="B13" s="74" t="s">
        <v>97</v>
      </c>
      <c r="C13">
        <v>25.4</v>
      </c>
      <c r="D13" s="5">
        <v>16</v>
      </c>
      <c r="E13" s="30"/>
      <c r="F13" s="17">
        <f>+($C13/10)^2*3.14159/4*6*F4</f>
        <v>30.402423065999997</v>
      </c>
      <c r="G13" s="17">
        <f t="shared" ref="G13:O13" si="6">+($C13/10)^2*3.14159/4*6*G4</f>
        <v>60.804846131999994</v>
      </c>
      <c r="H13" s="17">
        <f t="shared" si="6"/>
        <v>91.207269197999992</v>
      </c>
      <c r="I13" s="17">
        <f t="shared" si="6"/>
        <v>121.60969226399999</v>
      </c>
      <c r="J13" s="17">
        <f t="shared" si="6"/>
        <v>152.01211532999997</v>
      </c>
      <c r="K13" s="17">
        <f t="shared" si="6"/>
        <v>182.41453839599998</v>
      </c>
      <c r="L13" s="17">
        <f t="shared" si="6"/>
        <v>212.81696146199999</v>
      </c>
      <c r="M13" s="17">
        <f t="shared" si="6"/>
        <v>243.21938452799998</v>
      </c>
      <c r="N13" s="17">
        <f t="shared" si="6"/>
        <v>273.62180759399996</v>
      </c>
      <c r="O13" s="17">
        <f t="shared" si="6"/>
        <v>304.02423065999994</v>
      </c>
    </row>
    <row r="14" spans="1:17">
      <c r="A14" s="5">
        <v>31</v>
      </c>
      <c r="B14" s="74" t="s">
        <v>98</v>
      </c>
      <c r="C14">
        <v>31.8</v>
      </c>
      <c r="D14" s="5">
        <v>20</v>
      </c>
      <c r="E14" s="30"/>
      <c r="F14" s="17">
        <f>+($C14/10)^2*3.14159/4*6*1</f>
        <v>47.653522074000001</v>
      </c>
      <c r="G14" s="17">
        <f>+($C14/10)^2*3.14159/4*6*2</f>
        <v>95.307044148000003</v>
      </c>
      <c r="H14" s="17">
        <f>+($C14/10)^2*3.14159/4*6*3</f>
        <v>142.96056622200001</v>
      </c>
      <c r="I14" s="17">
        <f>+($C14/10)^2*3.14159/4*6*4</f>
        <v>190.61408829600001</v>
      </c>
      <c r="J14" s="17">
        <f>+($C14/10)^2*3.14159/4*6*5</f>
        <v>238.26761037</v>
      </c>
      <c r="K14" s="17">
        <f>+($C14/10)^2*3.14159/4*6*6</f>
        <v>285.92113244400002</v>
      </c>
      <c r="L14" s="17">
        <f>+($C14/10)^2*3.14159/4*6*7</f>
        <v>333.57465451799999</v>
      </c>
      <c r="M14" s="17">
        <f>+($C14/10)^2*3.14159/4*6*8</f>
        <v>381.22817659200001</v>
      </c>
      <c r="N14" s="17">
        <f>+($C14/10)^2*3.14159/4*6*9</f>
        <v>428.88169866600003</v>
      </c>
      <c r="O14" s="17">
        <f>+($C14/10)^2*3.14159/4*6*10</f>
        <v>476.53522074</v>
      </c>
    </row>
    <row r="15" spans="1:17">
      <c r="A15" s="5">
        <v>38</v>
      </c>
      <c r="B15" s="75" t="s">
        <v>99</v>
      </c>
      <c r="C15">
        <v>38.1</v>
      </c>
      <c r="D15" s="5">
        <v>24</v>
      </c>
      <c r="E15" s="30"/>
      <c r="F15" s="17">
        <f>+($C15/10)^2*3.14159/4*6*1</f>
        <v>68.40545189849999</v>
      </c>
      <c r="G15" s="17">
        <f>+($C15/10)^2*3.14159/4*6*2</f>
        <v>136.81090379699998</v>
      </c>
      <c r="H15" s="17">
        <f>+($C15/10)^2*3.14159/4*6*3</f>
        <v>205.21635569549997</v>
      </c>
      <c r="I15" s="17">
        <f>+($C15/10)^2*3.14159/4*6*4</f>
        <v>273.62180759399996</v>
      </c>
      <c r="J15" s="17">
        <f>+($C15/10)^2*3.14159/4*6*5</f>
        <v>342.02725949249998</v>
      </c>
      <c r="K15" s="17">
        <f>+($C15/10)^2*3.14159/4*6*6</f>
        <v>410.43271139099994</v>
      </c>
      <c r="L15" s="17">
        <f>+($C15/10)^2*3.14159/4*6*7</f>
        <v>478.8381632894999</v>
      </c>
      <c r="M15" s="17">
        <f>+($C15/10)^2*3.14159/4*6*8</f>
        <v>547.24361518799992</v>
      </c>
      <c r="N15" s="17">
        <f>+($C15/10)^2*3.14159/4*6*9</f>
        <v>615.64906708649994</v>
      </c>
      <c r="O15" s="17">
        <f>+($C15/10)^2*3.14159/4*6*10</f>
        <v>684.05451898499996</v>
      </c>
    </row>
    <row r="16" spans="1:17">
      <c r="A16" s="5"/>
      <c r="B16" s="8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>
      <c r="A17" s="5"/>
      <c r="B17" s="8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9" spans="1:15">
      <c r="O19" s="17"/>
    </row>
    <row r="20" spans="1:15">
      <c r="H20" s="1" t="s">
        <v>82</v>
      </c>
      <c r="O20" s="17"/>
    </row>
    <row r="21" spans="1:15">
      <c r="B21" s="1"/>
    </row>
    <row r="22" spans="1:15"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 ht="15" thickBot="1">
      <c r="F23" s="17"/>
      <c r="G23" s="17"/>
      <c r="H23" s="17"/>
      <c r="I23" s="17"/>
      <c r="J23" s="17"/>
      <c r="K23" s="17"/>
      <c r="L23" s="17"/>
      <c r="M23" s="17"/>
      <c r="N23" s="17"/>
    </row>
    <row r="24" spans="1:15">
      <c r="B24" s="1"/>
      <c r="H24" s="36" t="s">
        <v>83</v>
      </c>
      <c r="I24" s="37"/>
      <c r="J24" s="33"/>
      <c r="O24" s="17"/>
    </row>
    <row r="25" spans="1:15">
      <c r="F25" s="17"/>
      <c r="G25" s="17"/>
      <c r="H25" s="38"/>
      <c r="I25" s="39"/>
      <c r="J25" s="40"/>
      <c r="K25" s="17"/>
      <c r="O25" s="17"/>
    </row>
    <row r="26" spans="1:15">
      <c r="B26" s="29"/>
      <c r="H26" s="41" t="s">
        <v>4</v>
      </c>
      <c r="I26" s="67">
        <v>100</v>
      </c>
      <c r="J26" s="40" t="s">
        <v>10</v>
      </c>
      <c r="O26" s="17"/>
    </row>
    <row r="27" spans="1:15" ht="18">
      <c r="B27" s="29"/>
      <c r="F27" s="17"/>
      <c r="G27" s="17"/>
      <c r="H27" s="41" t="s">
        <v>58</v>
      </c>
      <c r="I27" s="67">
        <v>900</v>
      </c>
      <c r="J27" s="40" t="s">
        <v>11</v>
      </c>
      <c r="K27" s="17"/>
    </row>
    <row r="28" spans="1:15">
      <c r="B28" s="29"/>
      <c r="F28" s="17"/>
      <c r="G28" s="17"/>
      <c r="H28" s="41" t="s">
        <v>60</v>
      </c>
      <c r="I28" s="67">
        <v>25.4</v>
      </c>
      <c r="J28" s="40" t="s">
        <v>13</v>
      </c>
      <c r="K28" s="17"/>
    </row>
    <row r="29" spans="1:15" ht="15" thickBot="1">
      <c r="F29" s="17"/>
      <c r="G29" s="17"/>
      <c r="H29" s="42" t="s">
        <v>27</v>
      </c>
      <c r="I29" s="70">
        <v>2.2999999999999998</v>
      </c>
      <c r="J29" s="57" t="s">
        <v>15</v>
      </c>
      <c r="K29" s="17"/>
      <c r="L29" s="1"/>
      <c r="M29" s="19"/>
      <c r="N29" s="5"/>
    </row>
    <row r="30" spans="1:15" ht="15" thickBot="1">
      <c r="L30" s="1"/>
      <c r="M30" s="19"/>
      <c r="N30" s="5"/>
    </row>
    <row r="31" spans="1:15">
      <c r="H31" s="43" t="s">
        <v>62</v>
      </c>
      <c r="I31" s="44"/>
      <c r="J31" s="45"/>
      <c r="L31" s="1"/>
      <c r="M31" s="25"/>
    </row>
    <row r="32" spans="1:15">
      <c r="H32" s="46"/>
      <c r="I32" s="47"/>
      <c r="J32" s="48"/>
    </row>
    <row r="33" spans="8:10">
      <c r="H33" s="49" t="s">
        <v>84</v>
      </c>
      <c r="I33" s="50">
        <f>I26/(3.14159/4*(I28*0.1)^2*6)</f>
        <v>3.2892115139280858</v>
      </c>
      <c r="J33" s="48" t="s">
        <v>18</v>
      </c>
    </row>
    <row r="34" spans="8:10" ht="15" thickBot="1">
      <c r="H34" s="51" t="s">
        <v>33</v>
      </c>
      <c r="I34" s="55">
        <f>+I29*I27/2*I33^2*0.00001</f>
        <v>0.11197574316774589</v>
      </c>
      <c r="J34" s="56" t="s">
        <v>19</v>
      </c>
    </row>
  </sheetData>
  <sheetProtection sheet="1" selectLockedCells="1"/>
  <pageMargins left="0.75" right="0.75" top="1" bottom="1" header="0.5" footer="0.5"/>
  <pageSetup paperSize="9" scale="98" orientation="landscape" verticalDpi="300" r:id="rId1"/>
  <headerFooter alignWithMargins="0">
    <oddFooter>&amp;L&amp;P af &amp;N&amp;C&amp;D&amp;R&amp;F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D3" sqref="D3"/>
    </sheetView>
  </sheetViews>
  <sheetFormatPr defaultRowHeight="14.25"/>
  <sheetData/>
  <sheetProtection sheet="1" objects="1" scenarios="1"/>
  <phoneticPr fontId="8" type="noConversion"/>
  <pageMargins left="0.75" right="0.75" top="1" bottom="1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Forside</vt:lpstr>
      <vt:lpstr>Oversigt </vt:lpstr>
      <vt:lpstr>Flow</vt:lpstr>
      <vt:lpstr>Trykfald</vt:lpstr>
      <vt:lpstr>Manifold data</vt:lpstr>
      <vt:lpstr>Slange data</vt:lpstr>
      <vt:lpstr>Gevindhuller</vt:lpstr>
    </vt:vector>
  </TitlesOfParts>
  <Company>GFD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Windfeld Rasmussen</dc:creator>
  <cp:lastModifiedBy>Peter Windfeld Rasmussen</cp:lastModifiedBy>
  <cp:lastPrinted>2008-02-28T14:44:58Z</cp:lastPrinted>
  <dcterms:created xsi:type="dcterms:W3CDTF">1998-06-29T12:57:53Z</dcterms:created>
  <dcterms:modified xsi:type="dcterms:W3CDTF">2025-09-16T15:03:49Z</dcterms:modified>
</cp:coreProperties>
</file>